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kumenty\marus\PRACOVNI\Zastávky\Bezbarierové nástupiště a ostrůvky\"/>
    </mc:Choice>
  </mc:AlternateContent>
  <bookViews>
    <workbookView xWindow="0" yWindow="48" windowWidth="15216" windowHeight="8400"/>
  </bookViews>
  <sheets>
    <sheet name="Výsledky měření" sheetId="1" r:id="rId1"/>
    <sheet name="Schéma" sheetId="4" r:id="rId2"/>
  </sheets>
  <definedNames>
    <definedName name="_xlnm._FilterDatabase" localSheetId="0" hidden="1">'Výsledky měření'!$A$4:$P$279</definedName>
    <definedName name="_xlnm.Print_Titles" localSheetId="0">'Výsledky měření'!$4:$4</definedName>
    <definedName name="_xlnm.Print_Area" localSheetId="0">'Výsledky měření'!$A$1:$S$290</definedName>
  </definedNames>
  <calcPr calcId="152511"/>
</workbook>
</file>

<file path=xl/calcChain.xml><?xml version="1.0" encoding="utf-8"?>
<calcChain xmlns="http://schemas.openxmlformats.org/spreadsheetml/2006/main">
  <c r="S257" i="1" l="1"/>
  <c r="R257" i="1"/>
  <c r="Q257" i="1"/>
  <c r="S256" i="1"/>
  <c r="R256" i="1"/>
  <c r="Q256" i="1"/>
  <c r="J257" i="1"/>
  <c r="J256" i="1"/>
  <c r="S52" i="1"/>
  <c r="R52" i="1"/>
  <c r="Q52" i="1"/>
  <c r="J52" i="1"/>
  <c r="J148" i="1" l="1"/>
  <c r="J46" i="1" l="1"/>
  <c r="Q46" i="1"/>
  <c r="R46" i="1"/>
  <c r="S46" i="1"/>
  <c r="J149" i="1" l="1"/>
  <c r="J150" i="1"/>
  <c r="J151" i="1"/>
  <c r="J152" i="1"/>
  <c r="J153" i="1"/>
  <c r="J154" i="1"/>
  <c r="J155" i="1"/>
  <c r="J21" i="1"/>
  <c r="J22" i="1"/>
  <c r="J23" i="1"/>
  <c r="J24" i="1"/>
  <c r="J25" i="1"/>
  <c r="J26" i="1"/>
  <c r="Q150" i="1" l="1"/>
  <c r="R150" i="1"/>
  <c r="S150" i="1"/>
  <c r="Q151" i="1"/>
  <c r="R151" i="1"/>
  <c r="S151" i="1"/>
  <c r="S22" i="1"/>
  <c r="R22" i="1"/>
  <c r="Q22" i="1"/>
  <c r="S21" i="1"/>
  <c r="R21" i="1"/>
  <c r="Q21" i="1"/>
  <c r="J12" i="1" l="1"/>
  <c r="J13" i="1"/>
  <c r="J14" i="1"/>
  <c r="J15" i="1"/>
  <c r="J16" i="1"/>
  <c r="J17" i="1"/>
  <c r="J18" i="1"/>
  <c r="J19" i="1"/>
  <c r="J20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7" i="1"/>
  <c r="J48" i="1"/>
  <c r="J49" i="1"/>
  <c r="J50" i="1"/>
  <c r="J51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8" i="1"/>
  <c r="J259" i="1"/>
  <c r="J260" i="1"/>
  <c r="J261" i="1"/>
  <c r="J262" i="1"/>
  <c r="J263" i="1"/>
  <c r="J264" i="1"/>
  <c r="J265" i="1"/>
  <c r="J266" i="1"/>
  <c r="J267" i="1"/>
  <c r="J269" i="1"/>
  <c r="J270" i="1"/>
  <c r="J271" i="1"/>
  <c r="J272" i="1"/>
  <c r="J273" i="1"/>
  <c r="J274" i="1"/>
  <c r="J6" i="1"/>
  <c r="J7" i="1"/>
  <c r="J8" i="1"/>
  <c r="J9" i="1"/>
  <c r="J10" i="1"/>
  <c r="J11" i="1"/>
  <c r="J5" i="1"/>
  <c r="F275" i="1"/>
  <c r="S172" i="1"/>
  <c r="R172" i="1"/>
  <c r="Q172" i="1"/>
  <c r="A2" i="1"/>
  <c r="Q130" i="1"/>
  <c r="R130" i="1"/>
  <c r="S130" i="1"/>
  <c r="X47" i="1"/>
  <c r="Y47" i="1"/>
  <c r="Z47" i="1"/>
  <c r="Q47" i="1"/>
  <c r="R47" i="1"/>
  <c r="S47" i="1"/>
  <c r="X87" i="1"/>
  <c r="Y87" i="1"/>
  <c r="Z87" i="1"/>
  <c r="Q87" i="1"/>
  <c r="R87" i="1"/>
  <c r="S87" i="1"/>
  <c r="X121" i="1"/>
  <c r="Y121" i="1"/>
  <c r="Z121" i="1"/>
  <c r="Q121" i="1"/>
  <c r="R121" i="1"/>
  <c r="S121" i="1"/>
  <c r="X225" i="1"/>
  <c r="Y225" i="1"/>
  <c r="Z225" i="1"/>
  <c r="Q225" i="1"/>
  <c r="R225" i="1"/>
  <c r="S225" i="1"/>
  <c r="S197" i="1"/>
  <c r="R197" i="1"/>
  <c r="Q219" i="1"/>
  <c r="R219" i="1"/>
  <c r="S219" i="1"/>
  <c r="Q220" i="1"/>
  <c r="R220" i="1"/>
  <c r="S220" i="1"/>
  <c r="Q125" i="1"/>
  <c r="X264" i="1"/>
  <c r="Y264" i="1"/>
  <c r="Z264" i="1"/>
  <c r="Q264" i="1"/>
  <c r="R264" i="1"/>
  <c r="S264" i="1"/>
  <c r="X139" i="1"/>
  <c r="Y139" i="1"/>
  <c r="Z139" i="1"/>
  <c r="X140" i="1"/>
  <c r="Y140" i="1"/>
  <c r="Z140" i="1"/>
  <c r="X141" i="1"/>
  <c r="Y141" i="1"/>
  <c r="Z141" i="1"/>
  <c r="X142" i="1"/>
  <c r="Y142" i="1"/>
  <c r="Z142" i="1"/>
  <c r="Q139" i="1"/>
  <c r="R139" i="1"/>
  <c r="S139" i="1"/>
  <c r="Q140" i="1"/>
  <c r="R140" i="1"/>
  <c r="S140" i="1"/>
  <c r="Q141" i="1"/>
  <c r="R141" i="1"/>
  <c r="S141" i="1"/>
  <c r="Q142" i="1"/>
  <c r="R142" i="1"/>
  <c r="S142" i="1"/>
  <c r="X144" i="1"/>
  <c r="X143" i="1"/>
  <c r="Y143" i="1"/>
  <c r="Z143" i="1"/>
  <c r="Y144" i="1"/>
  <c r="Z144" i="1"/>
  <c r="Q143" i="1"/>
  <c r="R143" i="1"/>
  <c r="S143" i="1"/>
  <c r="Q144" i="1"/>
  <c r="R144" i="1"/>
  <c r="S144" i="1"/>
  <c r="X137" i="1"/>
  <c r="Y137" i="1"/>
  <c r="Z137" i="1"/>
  <c r="X138" i="1"/>
  <c r="Y138" i="1"/>
  <c r="Z138" i="1"/>
  <c r="Q137" i="1"/>
  <c r="R137" i="1"/>
  <c r="S137" i="1"/>
  <c r="Q138" i="1"/>
  <c r="R138" i="1"/>
  <c r="S138" i="1"/>
  <c r="X175" i="1"/>
  <c r="Y175" i="1"/>
  <c r="Z175" i="1"/>
  <c r="X176" i="1"/>
  <c r="Y176" i="1"/>
  <c r="Z176" i="1"/>
  <c r="Q176" i="1"/>
  <c r="Q175" i="1"/>
  <c r="R175" i="1"/>
  <c r="S175" i="1"/>
  <c r="R176" i="1"/>
  <c r="S176" i="1"/>
  <c r="Q236" i="1"/>
  <c r="S210" i="1"/>
  <c r="Z210" i="1"/>
  <c r="Y210" i="1"/>
  <c r="X209" i="1"/>
  <c r="Q207" i="1"/>
  <c r="R207" i="1"/>
  <c r="S207" i="1"/>
  <c r="Q208" i="1"/>
  <c r="R208" i="1"/>
  <c r="S208" i="1"/>
  <c r="Q209" i="1"/>
  <c r="R209" i="1"/>
  <c r="S209" i="1"/>
  <c r="Q210" i="1"/>
  <c r="R210" i="1"/>
  <c r="Q145" i="1"/>
  <c r="R145" i="1"/>
  <c r="S145" i="1"/>
  <c r="Q135" i="1"/>
  <c r="R135" i="1"/>
  <c r="S135" i="1"/>
  <c r="Q136" i="1"/>
  <c r="R136" i="1"/>
  <c r="S136" i="1"/>
  <c r="R133" i="1"/>
  <c r="Q132" i="1"/>
  <c r="R132" i="1"/>
  <c r="S132" i="1"/>
  <c r="Q133" i="1"/>
  <c r="S133" i="1"/>
  <c r="Q134" i="1"/>
  <c r="R134" i="1"/>
  <c r="S134" i="1"/>
  <c r="S131" i="1"/>
  <c r="R131" i="1"/>
  <c r="Q131" i="1"/>
  <c r="S128" i="1"/>
  <c r="R128" i="1"/>
  <c r="R129" i="1"/>
  <c r="R97" i="1"/>
  <c r="Q96" i="1"/>
  <c r="Q93" i="1"/>
  <c r="R93" i="1"/>
  <c r="S93" i="1"/>
  <c r="S92" i="1"/>
  <c r="R92" i="1"/>
  <c r="Q92" i="1"/>
  <c r="Q252" i="1"/>
  <c r="Q56" i="1"/>
  <c r="Q84" i="1"/>
  <c r="Q75" i="1"/>
  <c r="R72" i="1"/>
  <c r="Q72" i="1"/>
  <c r="Q70" i="1"/>
  <c r="R70" i="1"/>
  <c r="S70" i="1"/>
  <c r="Q71" i="1"/>
  <c r="R71" i="1"/>
  <c r="S71" i="1"/>
  <c r="S69" i="1"/>
  <c r="R69" i="1"/>
  <c r="Q69" i="1"/>
  <c r="Q25" i="1"/>
  <c r="R25" i="1"/>
  <c r="S25" i="1"/>
  <c r="Q26" i="1"/>
  <c r="R26" i="1"/>
  <c r="S26" i="1"/>
  <c r="S265" i="1"/>
  <c r="R265" i="1"/>
  <c r="Q265" i="1"/>
  <c r="S267" i="1"/>
  <c r="R267" i="1"/>
  <c r="Q18" i="1"/>
  <c r="Q17" i="1"/>
  <c r="Q16" i="1"/>
  <c r="Q15" i="1"/>
  <c r="Q14" i="1"/>
  <c r="Q13" i="1"/>
  <c r="Q12" i="1"/>
  <c r="Q10" i="1"/>
  <c r="Q7" i="1"/>
  <c r="Q6" i="1"/>
  <c r="Q5" i="1"/>
  <c r="Q271" i="1"/>
  <c r="Q272" i="1"/>
  <c r="S269" i="1"/>
  <c r="R269" i="1"/>
  <c r="Q269" i="1"/>
  <c r="Y86" i="1"/>
  <c r="X86" i="1"/>
  <c r="R125" i="1"/>
  <c r="S125" i="1"/>
  <c r="S189" i="1"/>
  <c r="R189" i="1"/>
  <c r="Q189" i="1"/>
  <c r="X189" i="1"/>
  <c r="Y189" i="1"/>
  <c r="Z189" i="1"/>
  <c r="X188" i="1"/>
  <c r="Z188" i="1"/>
  <c r="Y188" i="1"/>
  <c r="S188" i="1"/>
  <c r="R188" i="1"/>
  <c r="Q188" i="1"/>
  <c r="S74" i="1"/>
  <c r="R74" i="1"/>
  <c r="Q74" i="1"/>
  <c r="Z92" i="1"/>
  <c r="Y92" i="1"/>
  <c r="X92" i="1"/>
  <c r="Z93" i="1"/>
  <c r="Y93" i="1"/>
  <c r="X93" i="1"/>
  <c r="Q57" i="1"/>
  <c r="R57" i="1"/>
  <c r="S57" i="1"/>
  <c r="Q58" i="1"/>
  <c r="R58" i="1"/>
  <c r="S58" i="1"/>
  <c r="Z58" i="1"/>
  <c r="Y58" i="1"/>
  <c r="X58" i="1"/>
  <c r="Z57" i="1"/>
  <c r="Y57" i="1"/>
  <c r="X57" i="1"/>
  <c r="Z265" i="1"/>
  <c r="Y265" i="1"/>
  <c r="X265" i="1"/>
  <c r="X30" i="1"/>
  <c r="Y30" i="1"/>
  <c r="Z30" i="1"/>
  <c r="Z268" i="1"/>
  <c r="Y268" i="1"/>
  <c r="X268" i="1"/>
  <c r="X243" i="1"/>
  <c r="X261" i="1"/>
  <c r="X273" i="1"/>
  <c r="X194" i="1"/>
  <c r="Q73" i="1"/>
  <c r="R73" i="1"/>
  <c r="S73" i="1"/>
  <c r="X73" i="1"/>
  <c r="Y73" i="1"/>
  <c r="Z73" i="1"/>
  <c r="Z253" i="1"/>
  <c r="Y253" i="1"/>
  <c r="X253" i="1"/>
  <c r="Z252" i="1"/>
  <c r="Y252" i="1"/>
  <c r="X252" i="1"/>
  <c r="Z247" i="1"/>
  <c r="Y247" i="1"/>
  <c r="X247" i="1"/>
  <c r="Z246" i="1"/>
  <c r="Y246" i="1"/>
  <c r="X246" i="1"/>
  <c r="Z243" i="1"/>
  <c r="Y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5" i="1"/>
  <c r="Y235" i="1"/>
  <c r="X235" i="1"/>
  <c r="Z234" i="1"/>
  <c r="Y234" i="1"/>
  <c r="X234" i="1"/>
  <c r="Z232" i="1"/>
  <c r="Y232" i="1"/>
  <c r="X232" i="1"/>
  <c r="Z233" i="1"/>
  <c r="Y233" i="1"/>
  <c r="X233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X210" i="1"/>
  <c r="Z209" i="1"/>
  <c r="Y209" i="1"/>
  <c r="Z208" i="1"/>
  <c r="Y208" i="1"/>
  <c r="X208" i="1"/>
  <c r="Z207" i="1"/>
  <c r="Y207" i="1"/>
  <c r="X207" i="1"/>
  <c r="Z197" i="1"/>
  <c r="Y197" i="1"/>
  <c r="X197" i="1"/>
  <c r="Z202" i="1"/>
  <c r="Y202" i="1"/>
  <c r="X202" i="1"/>
  <c r="Z270" i="1"/>
  <c r="Y270" i="1"/>
  <c r="X270" i="1"/>
  <c r="Z269" i="1"/>
  <c r="Y269" i="1"/>
  <c r="X269" i="1"/>
  <c r="Z196" i="1"/>
  <c r="Y196" i="1"/>
  <c r="X196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0" i="1"/>
  <c r="Y180" i="1"/>
  <c r="X180" i="1"/>
  <c r="Z179" i="1"/>
  <c r="Y179" i="1"/>
  <c r="X179" i="1"/>
  <c r="Z171" i="1"/>
  <c r="Y171" i="1"/>
  <c r="X171" i="1"/>
  <c r="Z170" i="1"/>
  <c r="Y170" i="1"/>
  <c r="X170" i="1"/>
  <c r="Z167" i="1"/>
  <c r="Y167" i="1"/>
  <c r="X167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3" i="1"/>
  <c r="Y153" i="1"/>
  <c r="X153" i="1"/>
  <c r="Z152" i="1"/>
  <c r="Y152" i="1"/>
  <c r="X152" i="1"/>
  <c r="Z149" i="1"/>
  <c r="Y149" i="1"/>
  <c r="X149" i="1"/>
  <c r="Z148" i="1"/>
  <c r="Y148" i="1"/>
  <c r="X148" i="1"/>
  <c r="Z147" i="1"/>
  <c r="Y147" i="1"/>
  <c r="X147" i="1"/>
  <c r="Z136" i="1"/>
  <c r="Y136" i="1"/>
  <c r="X136" i="1"/>
  <c r="Z135" i="1"/>
  <c r="Y135" i="1"/>
  <c r="X135" i="1"/>
  <c r="Z154" i="1"/>
  <c r="Y154" i="1"/>
  <c r="X154" i="1"/>
  <c r="Z156" i="1"/>
  <c r="Y156" i="1"/>
  <c r="X156" i="1"/>
  <c r="Z155" i="1"/>
  <c r="Y155" i="1"/>
  <c r="X155" i="1"/>
  <c r="Z122" i="1"/>
  <c r="Y122" i="1"/>
  <c r="X122" i="1"/>
  <c r="Z124" i="1"/>
  <c r="Y124" i="1"/>
  <c r="X124" i="1"/>
  <c r="Z123" i="1"/>
  <c r="Y123" i="1"/>
  <c r="X12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99" i="1"/>
  <c r="Y99" i="1"/>
  <c r="X99" i="1"/>
  <c r="Z98" i="1"/>
  <c r="Y98" i="1"/>
  <c r="X98" i="1"/>
  <c r="Z91" i="1"/>
  <c r="Y91" i="1"/>
  <c r="X91" i="1"/>
  <c r="Z90" i="1"/>
  <c r="Y90" i="1"/>
  <c r="X90" i="1"/>
  <c r="Z89" i="1"/>
  <c r="Y89" i="1"/>
  <c r="X89" i="1"/>
  <c r="Z88" i="1"/>
  <c r="Y88" i="1"/>
  <c r="X88" i="1"/>
  <c r="Z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72" i="1"/>
  <c r="Y72" i="1"/>
  <c r="X72" i="1"/>
  <c r="Z71" i="1"/>
  <c r="Y71" i="1"/>
  <c r="X71" i="1"/>
  <c r="Z70" i="1"/>
  <c r="Y70" i="1"/>
  <c r="X70" i="1"/>
  <c r="Z69" i="1"/>
  <c r="Y69" i="1"/>
  <c r="X69" i="1"/>
  <c r="Z60" i="1"/>
  <c r="Y60" i="1"/>
  <c r="X60" i="1"/>
  <c r="Z59" i="1"/>
  <c r="Y59" i="1"/>
  <c r="X59" i="1"/>
  <c r="Z51" i="1"/>
  <c r="Y51" i="1"/>
  <c r="X51" i="1"/>
  <c r="Z50" i="1"/>
  <c r="Y50" i="1"/>
  <c r="X50" i="1"/>
  <c r="Z49" i="1"/>
  <c r="Y49" i="1"/>
  <c r="X49" i="1"/>
  <c r="Z48" i="1"/>
  <c r="Y48" i="1"/>
  <c r="X48" i="1"/>
  <c r="S215" i="1"/>
  <c r="R215" i="1"/>
  <c r="Q215" i="1"/>
  <c r="Q197" i="1"/>
  <c r="S202" i="1"/>
  <c r="R202" i="1"/>
  <c r="Q202" i="1"/>
  <c r="S153" i="1"/>
  <c r="R153" i="1"/>
  <c r="Q153" i="1"/>
  <c r="S152" i="1"/>
  <c r="R152" i="1"/>
  <c r="Q152" i="1"/>
  <c r="S149" i="1"/>
  <c r="R149" i="1"/>
  <c r="Q149" i="1"/>
  <c r="S148" i="1"/>
  <c r="R148" i="1"/>
  <c r="Q148" i="1"/>
  <c r="S147" i="1"/>
  <c r="R147" i="1"/>
  <c r="Q147" i="1"/>
  <c r="S154" i="1"/>
  <c r="R154" i="1"/>
  <c r="Q154" i="1"/>
  <c r="S156" i="1"/>
  <c r="R156" i="1"/>
  <c r="Q156" i="1"/>
  <c r="S124" i="1"/>
  <c r="R124" i="1"/>
  <c r="Q124" i="1"/>
  <c r="S123" i="1"/>
  <c r="R123" i="1"/>
  <c r="Q123" i="1"/>
  <c r="Q89" i="1"/>
  <c r="R89" i="1"/>
  <c r="S89" i="1"/>
  <c r="Q90" i="1"/>
  <c r="R90" i="1"/>
  <c r="S90" i="1"/>
  <c r="S49" i="1"/>
  <c r="R49" i="1"/>
  <c r="Q49" i="1"/>
  <c r="S48" i="1"/>
  <c r="R48" i="1"/>
  <c r="Q48" i="1"/>
  <c r="Q122" i="1"/>
  <c r="R122" i="1"/>
  <c r="S122" i="1"/>
  <c r="X132" i="1"/>
  <c r="Z133" i="1"/>
  <c r="Y133" i="1"/>
  <c r="X133" i="1"/>
  <c r="Z272" i="1"/>
  <c r="Y272" i="1"/>
  <c r="X272" i="1"/>
  <c r="S272" i="1"/>
  <c r="R272" i="1"/>
  <c r="Z271" i="1"/>
  <c r="Y271" i="1"/>
  <c r="X271" i="1"/>
  <c r="S271" i="1"/>
  <c r="R271" i="1"/>
  <c r="Z274" i="1"/>
  <c r="Y274" i="1"/>
  <c r="X274" i="1"/>
  <c r="S274" i="1"/>
  <c r="R274" i="1"/>
  <c r="Q274" i="1"/>
  <c r="Z273" i="1"/>
  <c r="Y273" i="1"/>
  <c r="S273" i="1"/>
  <c r="R273" i="1"/>
  <c r="Q273" i="1"/>
  <c r="Z267" i="1"/>
  <c r="Y267" i="1"/>
  <c r="X267" i="1"/>
  <c r="Q267" i="1"/>
  <c r="Z266" i="1"/>
  <c r="Y266" i="1"/>
  <c r="X266" i="1"/>
  <c r="S266" i="1"/>
  <c r="R266" i="1"/>
  <c r="Q266" i="1"/>
  <c r="Z263" i="1"/>
  <c r="Y263" i="1"/>
  <c r="X263" i="1"/>
  <c r="S263" i="1"/>
  <c r="R263" i="1"/>
  <c r="Q263" i="1"/>
  <c r="Z262" i="1"/>
  <c r="Y262" i="1"/>
  <c r="X262" i="1"/>
  <c r="S262" i="1"/>
  <c r="R262" i="1"/>
  <c r="Q262" i="1"/>
  <c r="Z261" i="1"/>
  <c r="Y261" i="1"/>
  <c r="S261" i="1"/>
  <c r="R261" i="1"/>
  <c r="Q261" i="1"/>
  <c r="Z260" i="1"/>
  <c r="Y260" i="1"/>
  <c r="X260" i="1"/>
  <c r="S260" i="1"/>
  <c r="R260" i="1"/>
  <c r="Q260" i="1"/>
  <c r="Z259" i="1"/>
  <c r="Y259" i="1"/>
  <c r="X259" i="1"/>
  <c r="S259" i="1"/>
  <c r="R259" i="1"/>
  <c r="Q259" i="1"/>
  <c r="Z258" i="1"/>
  <c r="Y258" i="1"/>
  <c r="X258" i="1"/>
  <c r="S258" i="1"/>
  <c r="R258" i="1"/>
  <c r="Q258" i="1"/>
  <c r="Z255" i="1"/>
  <c r="Y255" i="1"/>
  <c r="X255" i="1"/>
  <c r="S255" i="1"/>
  <c r="R255" i="1"/>
  <c r="Q255" i="1"/>
  <c r="Z254" i="1"/>
  <c r="Y254" i="1"/>
  <c r="X254" i="1"/>
  <c r="S254" i="1"/>
  <c r="R254" i="1"/>
  <c r="Q254" i="1"/>
  <c r="S253" i="1"/>
  <c r="R253" i="1"/>
  <c r="Q253" i="1"/>
  <c r="S252" i="1"/>
  <c r="R252" i="1"/>
  <c r="Z251" i="1"/>
  <c r="Y251" i="1"/>
  <c r="X251" i="1"/>
  <c r="S251" i="1"/>
  <c r="R251" i="1"/>
  <c r="Q251" i="1"/>
  <c r="Z250" i="1"/>
  <c r="Y250" i="1"/>
  <c r="X250" i="1"/>
  <c r="S250" i="1"/>
  <c r="R250" i="1"/>
  <c r="Q250" i="1"/>
  <c r="Z237" i="1"/>
  <c r="Y237" i="1"/>
  <c r="X237" i="1"/>
  <c r="S237" i="1"/>
  <c r="R237" i="1"/>
  <c r="Q237" i="1"/>
  <c r="Z236" i="1"/>
  <c r="Y236" i="1"/>
  <c r="X236" i="1"/>
  <c r="S236" i="1"/>
  <c r="R236" i="1"/>
  <c r="Z249" i="1"/>
  <c r="Y249" i="1"/>
  <c r="X249" i="1"/>
  <c r="S249" i="1"/>
  <c r="R249" i="1"/>
  <c r="Q249" i="1"/>
  <c r="Z248" i="1"/>
  <c r="Y248" i="1"/>
  <c r="X248" i="1"/>
  <c r="S248" i="1"/>
  <c r="R248" i="1"/>
  <c r="Q248" i="1"/>
  <c r="S247" i="1"/>
  <c r="R247" i="1"/>
  <c r="Q247" i="1"/>
  <c r="S246" i="1"/>
  <c r="R246" i="1"/>
  <c r="Q246" i="1"/>
  <c r="Z245" i="1"/>
  <c r="Y245" i="1"/>
  <c r="X245" i="1"/>
  <c r="S245" i="1"/>
  <c r="R245" i="1"/>
  <c r="Q245" i="1"/>
  <c r="Z244" i="1"/>
  <c r="Y244" i="1"/>
  <c r="X244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5" i="1"/>
  <c r="R235" i="1"/>
  <c r="Q235" i="1"/>
  <c r="S234" i="1"/>
  <c r="R234" i="1"/>
  <c r="Q234" i="1"/>
  <c r="S232" i="1"/>
  <c r="R232" i="1"/>
  <c r="Q232" i="1"/>
  <c r="S233" i="1"/>
  <c r="R233" i="1"/>
  <c r="Q233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Z226" i="1"/>
  <c r="Y226" i="1"/>
  <c r="X226" i="1"/>
  <c r="S226" i="1"/>
  <c r="R226" i="1"/>
  <c r="Q226" i="1"/>
  <c r="Z224" i="1"/>
  <c r="Y224" i="1"/>
  <c r="X224" i="1"/>
  <c r="S224" i="1"/>
  <c r="R224" i="1"/>
  <c r="Q224" i="1"/>
  <c r="Z223" i="1"/>
  <c r="Y223" i="1"/>
  <c r="X223" i="1"/>
  <c r="S223" i="1"/>
  <c r="R223" i="1"/>
  <c r="Q223" i="1"/>
  <c r="Z222" i="1"/>
  <c r="Y222" i="1"/>
  <c r="X222" i="1"/>
  <c r="S222" i="1"/>
  <c r="R222" i="1"/>
  <c r="Q222" i="1"/>
  <c r="Z221" i="1"/>
  <c r="Y221" i="1"/>
  <c r="X221" i="1"/>
  <c r="S221" i="1"/>
  <c r="R221" i="1"/>
  <c r="Q221" i="1"/>
  <c r="S218" i="1"/>
  <c r="R218" i="1"/>
  <c r="Q218" i="1"/>
  <c r="S217" i="1"/>
  <c r="R217" i="1"/>
  <c r="Q217" i="1"/>
  <c r="S216" i="1"/>
  <c r="R216" i="1"/>
  <c r="Q216" i="1"/>
  <c r="Z214" i="1"/>
  <c r="Y214" i="1"/>
  <c r="X214" i="1"/>
  <c r="S214" i="1"/>
  <c r="R214" i="1"/>
  <c r="Q214" i="1"/>
  <c r="Z213" i="1"/>
  <c r="Y213" i="1"/>
  <c r="X213" i="1"/>
  <c r="S213" i="1"/>
  <c r="R213" i="1"/>
  <c r="Q213" i="1"/>
  <c r="Z212" i="1"/>
  <c r="Y212" i="1"/>
  <c r="X212" i="1"/>
  <c r="S212" i="1"/>
  <c r="R212" i="1"/>
  <c r="Q212" i="1"/>
  <c r="Z211" i="1"/>
  <c r="Y211" i="1"/>
  <c r="X211" i="1"/>
  <c r="S211" i="1"/>
  <c r="R211" i="1"/>
  <c r="Q211" i="1"/>
  <c r="Z201" i="1"/>
  <c r="Y201" i="1"/>
  <c r="X201" i="1"/>
  <c r="S201" i="1"/>
  <c r="R201" i="1"/>
  <c r="Q201" i="1"/>
  <c r="Z200" i="1"/>
  <c r="Y200" i="1"/>
  <c r="X200" i="1"/>
  <c r="S200" i="1"/>
  <c r="R200" i="1"/>
  <c r="Q200" i="1"/>
  <c r="Z199" i="1"/>
  <c r="Y199" i="1"/>
  <c r="X199" i="1"/>
  <c r="S199" i="1"/>
  <c r="R199" i="1"/>
  <c r="Q199" i="1"/>
  <c r="Z206" i="1"/>
  <c r="Y206" i="1"/>
  <c r="X206" i="1"/>
  <c r="S206" i="1"/>
  <c r="R206" i="1"/>
  <c r="Q206" i="1"/>
  <c r="Z205" i="1"/>
  <c r="Y205" i="1"/>
  <c r="X205" i="1"/>
  <c r="S205" i="1"/>
  <c r="R205" i="1"/>
  <c r="Q205" i="1"/>
  <c r="S270" i="1"/>
  <c r="R270" i="1"/>
  <c r="Q270" i="1"/>
  <c r="Z204" i="1"/>
  <c r="Y204" i="1"/>
  <c r="X204" i="1"/>
  <c r="S204" i="1"/>
  <c r="R204" i="1"/>
  <c r="Q204" i="1"/>
  <c r="Z203" i="1"/>
  <c r="Y203" i="1"/>
  <c r="X203" i="1"/>
  <c r="S203" i="1"/>
  <c r="R203" i="1"/>
  <c r="Q203" i="1"/>
  <c r="Z198" i="1"/>
  <c r="Y198" i="1"/>
  <c r="X198" i="1"/>
  <c r="S198" i="1"/>
  <c r="R198" i="1"/>
  <c r="Q198" i="1"/>
  <c r="S196" i="1"/>
  <c r="R196" i="1"/>
  <c r="Q196" i="1"/>
  <c r="Z195" i="1"/>
  <c r="Y195" i="1"/>
  <c r="X195" i="1"/>
  <c r="S195" i="1"/>
  <c r="R195" i="1"/>
  <c r="Q195" i="1"/>
  <c r="Z194" i="1"/>
  <c r="Y194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Z187" i="1"/>
  <c r="Y187" i="1"/>
  <c r="X187" i="1"/>
  <c r="S187" i="1"/>
  <c r="R187" i="1"/>
  <c r="Q187" i="1"/>
  <c r="Z186" i="1"/>
  <c r="Y186" i="1"/>
  <c r="X186" i="1"/>
  <c r="S186" i="1"/>
  <c r="R186" i="1"/>
  <c r="Q186" i="1"/>
  <c r="Z185" i="1"/>
  <c r="Y185" i="1"/>
  <c r="X185" i="1"/>
  <c r="S185" i="1"/>
  <c r="R185" i="1"/>
  <c r="Q185" i="1"/>
  <c r="Z184" i="1"/>
  <c r="Y184" i="1"/>
  <c r="X184" i="1"/>
  <c r="S184" i="1"/>
  <c r="R184" i="1"/>
  <c r="Q184" i="1"/>
  <c r="Z183" i="1"/>
  <c r="Y183" i="1"/>
  <c r="X183" i="1"/>
  <c r="S183" i="1"/>
  <c r="R183" i="1"/>
  <c r="Q183" i="1"/>
  <c r="Z182" i="1"/>
  <c r="Y182" i="1"/>
  <c r="X182" i="1"/>
  <c r="S182" i="1"/>
  <c r="R182" i="1"/>
  <c r="Q182" i="1"/>
  <c r="Z181" i="1"/>
  <c r="Y181" i="1"/>
  <c r="X181" i="1"/>
  <c r="S181" i="1"/>
  <c r="R181" i="1"/>
  <c r="Q181" i="1"/>
  <c r="S180" i="1"/>
  <c r="R180" i="1"/>
  <c r="Q180" i="1"/>
  <c r="S179" i="1"/>
  <c r="R179" i="1"/>
  <c r="Q179" i="1"/>
  <c r="Z178" i="1"/>
  <c r="Y178" i="1"/>
  <c r="X178" i="1"/>
  <c r="S178" i="1"/>
  <c r="R178" i="1"/>
  <c r="Q178" i="1"/>
  <c r="Z177" i="1"/>
  <c r="Y177" i="1"/>
  <c r="X177" i="1"/>
  <c r="S177" i="1"/>
  <c r="R177" i="1"/>
  <c r="Q177" i="1"/>
  <c r="Z174" i="1"/>
  <c r="Y174" i="1"/>
  <c r="X174" i="1"/>
  <c r="S174" i="1"/>
  <c r="R174" i="1"/>
  <c r="Q174" i="1"/>
  <c r="Z173" i="1"/>
  <c r="Y173" i="1"/>
  <c r="X173" i="1"/>
  <c r="S173" i="1"/>
  <c r="R173" i="1"/>
  <c r="Q173" i="1"/>
  <c r="S171" i="1"/>
  <c r="R171" i="1"/>
  <c r="Q171" i="1"/>
  <c r="S170" i="1"/>
  <c r="R170" i="1"/>
  <c r="Q170" i="1"/>
  <c r="Z169" i="1"/>
  <c r="Y169" i="1"/>
  <c r="X169" i="1"/>
  <c r="S169" i="1"/>
  <c r="R169" i="1"/>
  <c r="Q169" i="1"/>
  <c r="Z168" i="1"/>
  <c r="Y168" i="1"/>
  <c r="X168" i="1"/>
  <c r="S168" i="1"/>
  <c r="R168" i="1"/>
  <c r="Q168" i="1"/>
  <c r="S167" i="1"/>
  <c r="R167" i="1"/>
  <c r="Q167" i="1"/>
  <c r="Z166" i="1"/>
  <c r="Y166" i="1"/>
  <c r="X166" i="1"/>
  <c r="S166" i="1"/>
  <c r="R166" i="1"/>
  <c r="Q166" i="1"/>
  <c r="Z165" i="1"/>
  <c r="Y165" i="1"/>
  <c r="X165" i="1"/>
  <c r="S165" i="1"/>
  <c r="R165" i="1"/>
  <c r="Q165" i="1"/>
  <c r="Z164" i="1"/>
  <c r="Y164" i="1"/>
  <c r="X164" i="1"/>
  <c r="S164" i="1"/>
  <c r="R164" i="1"/>
  <c r="Q164" i="1"/>
  <c r="Z163" i="1"/>
  <c r="Y163" i="1"/>
  <c r="X163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Z146" i="1"/>
  <c r="Y146" i="1"/>
  <c r="X146" i="1"/>
  <c r="S146" i="1"/>
  <c r="R146" i="1"/>
  <c r="Q146" i="1"/>
  <c r="Z145" i="1"/>
  <c r="Y145" i="1"/>
  <c r="X145" i="1"/>
  <c r="Z116" i="1"/>
  <c r="Y116" i="1"/>
  <c r="X116" i="1"/>
  <c r="S116" i="1"/>
  <c r="R116" i="1"/>
  <c r="Q116" i="1"/>
  <c r="Z115" i="1"/>
  <c r="Y115" i="1"/>
  <c r="X115" i="1"/>
  <c r="S115" i="1"/>
  <c r="R115" i="1"/>
  <c r="Q115" i="1"/>
  <c r="Z134" i="1"/>
  <c r="Y134" i="1"/>
  <c r="X134" i="1"/>
  <c r="Z131" i="1"/>
  <c r="Y131" i="1"/>
  <c r="X131" i="1"/>
  <c r="Z129" i="1"/>
  <c r="Y129" i="1"/>
  <c r="X129" i="1"/>
  <c r="S129" i="1"/>
  <c r="Q129" i="1"/>
  <c r="Z128" i="1"/>
  <c r="Y128" i="1"/>
  <c r="X128" i="1"/>
  <c r="Q128" i="1"/>
  <c r="S155" i="1"/>
  <c r="R155" i="1"/>
  <c r="Q155" i="1"/>
  <c r="Z127" i="1"/>
  <c r="Y127" i="1"/>
  <c r="X127" i="1"/>
  <c r="S127" i="1"/>
  <c r="R127" i="1"/>
  <c r="Q127" i="1"/>
  <c r="Z126" i="1"/>
  <c r="Y126" i="1"/>
  <c r="X126" i="1"/>
  <c r="S126" i="1"/>
  <c r="R126" i="1"/>
  <c r="Q126" i="1"/>
  <c r="Z120" i="1"/>
  <c r="Y120" i="1"/>
  <c r="X120" i="1"/>
  <c r="S120" i="1"/>
  <c r="R120" i="1"/>
  <c r="Q120" i="1"/>
  <c r="Z119" i="1"/>
  <c r="Y119" i="1"/>
  <c r="X119" i="1"/>
  <c r="S119" i="1"/>
  <c r="R119" i="1"/>
  <c r="Q119" i="1"/>
  <c r="Z118" i="1"/>
  <c r="Y118" i="1"/>
  <c r="X118" i="1"/>
  <c r="S118" i="1"/>
  <c r="R118" i="1"/>
  <c r="Q118" i="1"/>
  <c r="Z117" i="1"/>
  <c r="Y117" i="1"/>
  <c r="X117" i="1"/>
  <c r="S117" i="1"/>
  <c r="R117" i="1"/>
  <c r="Q117" i="1"/>
  <c r="Z114" i="1"/>
  <c r="Y114" i="1"/>
  <c r="X114" i="1"/>
  <c r="S114" i="1"/>
  <c r="R114" i="1"/>
  <c r="Q114" i="1"/>
  <c r="Z113" i="1"/>
  <c r="Y113" i="1"/>
  <c r="X113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Z107" i="1"/>
  <c r="Y107" i="1"/>
  <c r="X107" i="1"/>
  <c r="S107" i="1"/>
  <c r="R107" i="1"/>
  <c r="Q107" i="1"/>
  <c r="Z106" i="1"/>
  <c r="Y106" i="1"/>
  <c r="X106" i="1"/>
  <c r="S106" i="1"/>
  <c r="R106" i="1"/>
  <c r="Q106" i="1"/>
  <c r="Z105" i="1"/>
  <c r="Y105" i="1"/>
  <c r="X105" i="1"/>
  <c r="S105" i="1"/>
  <c r="R105" i="1"/>
  <c r="Q105" i="1"/>
  <c r="Z104" i="1"/>
  <c r="Y104" i="1"/>
  <c r="X104" i="1"/>
  <c r="S104" i="1"/>
  <c r="R104" i="1"/>
  <c r="Q104" i="1"/>
  <c r="Z103" i="1"/>
  <c r="Y103" i="1"/>
  <c r="X103" i="1"/>
  <c r="S103" i="1"/>
  <c r="R103" i="1"/>
  <c r="Q103" i="1"/>
  <c r="Z102" i="1"/>
  <c r="Y102" i="1"/>
  <c r="X102" i="1"/>
  <c r="S102" i="1"/>
  <c r="R102" i="1"/>
  <c r="Q102" i="1"/>
  <c r="Z101" i="1"/>
  <c r="Y101" i="1"/>
  <c r="X101" i="1"/>
  <c r="S101" i="1"/>
  <c r="R101" i="1"/>
  <c r="Q101" i="1"/>
  <c r="Z100" i="1"/>
  <c r="Y100" i="1"/>
  <c r="X100" i="1"/>
  <c r="S100" i="1"/>
  <c r="R100" i="1"/>
  <c r="Q100" i="1"/>
  <c r="S99" i="1"/>
  <c r="R99" i="1"/>
  <c r="Q99" i="1"/>
  <c r="S98" i="1"/>
  <c r="R98" i="1"/>
  <c r="Q98" i="1"/>
  <c r="Z97" i="1"/>
  <c r="Y97" i="1"/>
  <c r="X97" i="1"/>
  <c r="S97" i="1"/>
  <c r="Q97" i="1"/>
  <c r="Z96" i="1"/>
  <c r="Y96" i="1"/>
  <c r="X96" i="1"/>
  <c r="S96" i="1"/>
  <c r="R96" i="1"/>
  <c r="Z95" i="1"/>
  <c r="Y95" i="1"/>
  <c r="X95" i="1"/>
  <c r="S95" i="1"/>
  <c r="R95" i="1"/>
  <c r="Q95" i="1"/>
  <c r="Z94" i="1"/>
  <c r="Y94" i="1"/>
  <c r="X94" i="1"/>
  <c r="S94" i="1"/>
  <c r="R94" i="1"/>
  <c r="Q94" i="1"/>
  <c r="S91" i="1"/>
  <c r="R91" i="1"/>
  <c r="Q91" i="1"/>
  <c r="S88" i="1"/>
  <c r="R88" i="1"/>
  <c r="Q88" i="1"/>
  <c r="S86" i="1"/>
  <c r="R86" i="1"/>
  <c r="Q86" i="1"/>
  <c r="S85" i="1"/>
  <c r="R85" i="1"/>
  <c r="Q85" i="1"/>
  <c r="S84" i="1"/>
  <c r="R84" i="1"/>
  <c r="S83" i="1"/>
  <c r="R83" i="1"/>
  <c r="Q83" i="1"/>
  <c r="S82" i="1"/>
  <c r="R82" i="1"/>
  <c r="Q82" i="1"/>
  <c r="S81" i="1"/>
  <c r="R81" i="1"/>
  <c r="Q81" i="1"/>
  <c r="Z80" i="1"/>
  <c r="Y80" i="1"/>
  <c r="X80" i="1"/>
  <c r="S80" i="1"/>
  <c r="R80" i="1"/>
  <c r="Q80" i="1"/>
  <c r="Z79" i="1"/>
  <c r="Y79" i="1"/>
  <c r="X79" i="1"/>
  <c r="S79" i="1"/>
  <c r="R79" i="1"/>
  <c r="Q79" i="1"/>
  <c r="Z78" i="1"/>
  <c r="Y78" i="1"/>
  <c r="X78" i="1"/>
  <c r="S78" i="1"/>
  <c r="R78" i="1"/>
  <c r="Q78" i="1"/>
  <c r="Z77" i="1"/>
  <c r="Y77" i="1"/>
  <c r="X77" i="1"/>
  <c r="S77" i="1"/>
  <c r="R77" i="1"/>
  <c r="Q77" i="1"/>
  <c r="Z76" i="1"/>
  <c r="Y76" i="1"/>
  <c r="X76" i="1"/>
  <c r="S76" i="1"/>
  <c r="R76" i="1"/>
  <c r="Q76" i="1"/>
  <c r="Z75" i="1"/>
  <c r="Y75" i="1"/>
  <c r="X75" i="1"/>
  <c r="S75" i="1"/>
  <c r="R75" i="1"/>
  <c r="Z66" i="1"/>
  <c r="Y66" i="1"/>
  <c r="X66" i="1"/>
  <c r="S66" i="1"/>
  <c r="R66" i="1"/>
  <c r="Q66" i="1"/>
  <c r="S72" i="1"/>
  <c r="Z68" i="1"/>
  <c r="Y68" i="1"/>
  <c r="X68" i="1"/>
  <c r="S68" i="1"/>
  <c r="R68" i="1"/>
  <c r="Q68" i="1"/>
  <c r="Z67" i="1"/>
  <c r="Y67" i="1"/>
  <c r="X67" i="1"/>
  <c r="S67" i="1"/>
  <c r="R67" i="1"/>
  <c r="Q67" i="1"/>
  <c r="Z65" i="1"/>
  <c r="Y65" i="1"/>
  <c r="X65" i="1"/>
  <c r="S65" i="1"/>
  <c r="R65" i="1"/>
  <c r="Q65" i="1"/>
  <c r="Z64" i="1"/>
  <c r="Y64" i="1"/>
  <c r="X64" i="1"/>
  <c r="S64" i="1"/>
  <c r="R64" i="1"/>
  <c r="Q64" i="1"/>
  <c r="Z63" i="1"/>
  <c r="Y63" i="1"/>
  <c r="X63" i="1"/>
  <c r="S63" i="1"/>
  <c r="R63" i="1"/>
  <c r="Q63" i="1"/>
  <c r="Z62" i="1"/>
  <c r="Y62" i="1"/>
  <c r="X62" i="1"/>
  <c r="S62" i="1"/>
  <c r="R62" i="1"/>
  <c r="Q62" i="1"/>
  <c r="Z61" i="1"/>
  <c r="Y61" i="1"/>
  <c r="X61" i="1"/>
  <c r="S61" i="1"/>
  <c r="R61" i="1"/>
  <c r="Q61" i="1"/>
  <c r="S60" i="1"/>
  <c r="R60" i="1"/>
  <c r="Q60" i="1"/>
  <c r="S59" i="1"/>
  <c r="R59" i="1"/>
  <c r="Q59" i="1"/>
  <c r="Z56" i="1"/>
  <c r="Y56" i="1"/>
  <c r="X56" i="1"/>
  <c r="S56" i="1"/>
  <c r="R56" i="1"/>
  <c r="Z55" i="1"/>
  <c r="Y55" i="1"/>
  <c r="X55" i="1"/>
  <c r="S55" i="1"/>
  <c r="R55" i="1"/>
  <c r="Q55" i="1"/>
  <c r="Z54" i="1"/>
  <c r="Y54" i="1"/>
  <c r="X54" i="1"/>
  <c r="S54" i="1"/>
  <c r="R54" i="1"/>
  <c r="Q54" i="1"/>
  <c r="Z53" i="1"/>
  <c r="Y53" i="1"/>
  <c r="X53" i="1"/>
  <c r="S53" i="1"/>
  <c r="R53" i="1"/>
  <c r="Q53" i="1"/>
  <c r="S51" i="1"/>
  <c r="R51" i="1"/>
  <c r="Q51" i="1"/>
  <c r="S50" i="1"/>
  <c r="R50" i="1"/>
  <c r="Q50" i="1"/>
  <c r="Z45" i="1"/>
  <c r="Y45" i="1"/>
  <c r="X45" i="1"/>
  <c r="S45" i="1"/>
  <c r="R45" i="1"/>
  <c r="Q45" i="1"/>
  <c r="Z44" i="1"/>
  <c r="Y44" i="1"/>
  <c r="X44" i="1"/>
  <c r="S44" i="1"/>
  <c r="R44" i="1"/>
  <c r="Q44" i="1"/>
  <c r="Z43" i="1"/>
  <c r="Y43" i="1"/>
  <c r="X43" i="1"/>
  <c r="S43" i="1"/>
  <c r="R43" i="1"/>
  <c r="Q43" i="1"/>
  <c r="Z42" i="1"/>
  <c r="Y42" i="1"/>
  <c r="X42" i="1"/>
  <c r="S42" i="1"/>
  <c r="R42" i="1"/>
  <c r="Q42" i="1"/>
  <c r="Z41" i="1"/>
  <c r="Y41" i="1"/>
  <c r="X41" i="1"/>
  <c r="S41" i="1"/>
  <c r="R41" i="1"/>
  <c r="Q41" i="1"/>
  <c r="Z40" i="1"/>
  <c r="Y40" i="1"/>
  <c r="X40" i="1"/>
  <c r="S40" i="1"/>
  <c r="R40" i="1"/>
  <c r="Q40" i="1"/>
  <c r="Z39" i="1"/>
  <c r="Y39" i="1"/>
  <c r="X39" i="1"/>
  <c r="S39" i="1"/>
  <c r="R39" i="1"/>
  <c r="Q39" i="1"/>
  <c r="Z37" i="1"/>
  <c r="Y37" i="1"/>
  <c r="X37" i="1"/>
  <c r="S37" i="1"/>
  <c r="R37" i="1"/>
  <c r="Q37" i="1"/>
  <c r="Z38" i="1"/>
  <c r="Y38" i="1"/>
  <c r="X38" i="1"/>
  <c r="S38" i="1"/>
  <c r="R38" i="1"/>
  <c r="Q38" i="1"/>
  <c r="Z36" i="1"/>
  <c r="Y36" i="1"/>
  <c r="X36" i="1"/>
  <c r="S36" i="1"/>
  <c r="R36" i="1"/>
  <c r="Q36" i="1"/>
  <c r="Z35" i="1"/>
  <c r="Y35" i="1"/>
  <c r="X35" i="1"/>
  <c r="S35" i="1"/>
  <c r="R35" i="1"/>
  <c r="Q35" i="1"/>
  <c r="Z33" i="1"/>
  <c r="Y33" i="1"/>
  <c r="X33" i="1"/>
  <c r="S33" i="1"/>
  <c r="R33" i="1"/>
  <c r="Q33" i="1"/>
  <c r="Z34" i="1"/>
  <c r="Y34" i="1"/>
  <c r="X34" i="1"/>
  <c r="S34" i="1"/>
  <c r="R34" i="1"/>
  <c r="Q34" i="1"/>
  <c r="Z32" i="1"/>
  <c r="Y32" i="1"/>
  <c r="X32" i="1"/>
  <c r="S32" i="1"/>
  <c r="R32" i="1"/>
  <c r="Q32" i="1"/>
  <c r="Z31" i="1"/>
  <c r="Y31" i="1"/>
  <c r="X31" i="1"/>
  <c r="S31" i="1"/>
  <c r="R31" i="1"/>
  <c r="Q31" i="1"/>
  <c r="S30" i="1"/>
  <c r="R30" i="1"/>
  <c r="Q30" i="1"/>
  <c r="Z29" i="1"/>
  <c r="Y29" i="1"/>
  <c r="X29" i="1"/>
  <c r="S29" i="1"/>
  <c r="R29" i="1"/>
  <c r="Q29" i="1"/>
  <c r="Z28" i="1"/>
  <c r="Y28" i="1"/>
  <c r="X28" i="1"/>
  <c r="S28" i="1"/>
  <c r="R28" i="1"/>
  <c r="Q28" i="1"/>
  <c r="Z27" i="1"/>
  <c r="Y27" i="1"/>
  <c r="X27" i="1"/>
  <c r="S27" i="1"/>
  <c r="R27" i="1"/>
  <c r="Q27" i="1"/>
  <c r="Z26" i="1"/>
  <c r="Y26" i="1"/>
  <c r="X26" i="1"/>
  <c r="Z25" i="1"/>
  <c r="Y25" i="1"/>
  <c r="X25" i="1"/>
  <c r="Z24" i="1"/>
  <c r="Y24" i="1"/>
  <c r="X24" i="1"/>
  <c r="S24" i="1"/>
  <c r="R24" i="1"/>
  <c r="Q24" i="1"/>
  <c r="Z23" i="1"/>
  <c r="Y23" i="1"/>
  <c r="X23" i="1"/>
  <c r="S23" i="1"/>
  <c r="R23" i="1"/>
  <c r="Q23" i="1"/>
  <c r="Z20" i="1"/>
  <c r="Y20" i="1"/>
  <c r="X20" i="1"/>
  <c r="S20" i="1"/>
  <c r="R20" i="1"/>
  <c r="Q20" i="1"/>
  <c r="Z19" i="1"/>
  <c r="Y19" i="1"/>
  <c r="X19" i="1"/>
  <c r="S19" i="1"/>
  <c r="R19" i="1"/>
  <c r="Q19" i="1"/>
  <c r="Z18" i="1"/>
  <c r="Y18" i="1"/>
  <c r="X18" i="1"/>
  <c r="S18" i="1"/>
  <c r="R18" i="1"/>
  <c r="Z17" i="1"/>
  <c r="Y17" i="1"/>
  <c r="X17" i="1"/>
  <c r="S17" i="1"/>
  <c r="R17" i="1"/>
  <c r="Z16" i="1"/>
  <c r="Y16" i="1"/>
  <c r="X16" i="1"/>
  <c r="S16" i="1"/>
  <c r="R16" i="1"/>
  <c r="Z15" i="1"/>
  <c r="Y15" i="1"/>
  <c r="X15" i="1"/>
  <c r="S15" i="1"/>
  <c r="R15" i="1"/>
  <c r="Z14" i="1"/>
  <c r="Y14" i="1"/>
  <c r="X14" i="1"/>
  <c r="S14" i="1"/>
  <c r="R14" i="1"/>
  <c r="Z13" i="1"/>
  <c r="Y13" i="1"/>
  <c r="X13" i="1"/>
  <c r="S13" i="1"/>
  <c r="R13" i="1"/>
  <c r="Z12" i="1"/>
  <c r="Y12" i="1"/>
  <c r="X12" i="1"/>
  <c r="S12" i="1"/>
  <c r="R12" i="1"/>
  <c r="Z11" i="1"/>
  <c r="Y11" i="1"/>
  <c r="X11" i="1"/>
  <c r="S11" i="1"/>
  <c r="R11" i="1"/>
  <c r="Q11" i="1"/>
  <c r="Z10" i="1"/>
  <c r="Y10" i="1"/>
  <c r="X10" i="1"/>
  <c r="S10" i="1"/>
  <c r="R10" i="1"/>
  <c r="Z9" i="1"/>
  <c r="Y9" i="1"/>
  <c r="X9" i="1"/>
  <c r="S9" i="1"/>
  <c r="R9" i="1"/>
  <c r="Q9" i="1"/>
  <c r="Z8" i="1"/>
  <c r="Y8" i="1"/>
  <c r="X8" i="1"/>
  <c r="S8" i="1"/>
  <c r="R8" i="1"/>
  <c r="Q8" i="1"/>
  <c r="Z7" i="1"/>
  <c r="Y7" i="1"/>
  <c r="X7" i="1"/>
  <c r="S7" i="1"/>
  <c r="R7" i="1"/>
  <c r="Z6" i="1"/>
  <c r="Y6" i="1"/>
  <c r="X6" i="1"/>
  <c r="S6" i="1"/>
  <c r="R6" i="1"/>
  <c r="Z5" i="1"/>
  <c r="Y5" i="1"/>
  <c r="X5" i="1"/>
  <c r="S5" i="1"/>
  <c r="R5" i="1"/>
  <c r="J275" i="1" l="1"/>
</calcChain>
</file>

<file path=xl/comments1.xml><?xml version="1.0" encoding="utf-8"?>
<comments xmlns="http://schemas.openxmlformats.org/spreadsheetml/2006/main">
  <authors>
    <author>DP</author>
  </authors>
  <commentList>
    <comment ref="E5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6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5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23" authorId="0" shapeId="0">
      <text>
        <r>
          <rPr>
            <sz val="8"/>
            <color indexed="81"/>
            <rFont val="Tahoma"/>
            <family val="2"/>
            <charset val="238"/>
          </rPr>
          <t>TYP QUADRO,
ČTVEREC 200x200mm
+TYP CIHLA, 
OBDÉLNÍK 100x200mm</t>
        </r>
      </text>
    </comment>
    <comment ref="E24" authorId="0" shapeId="0">
      <text>
        <r>
          <rPr>
            <sz val="8"/>
            <color indexed="81"/>
            <rFont val="Tahoma"/>
            <family val="2"/>
            <charset val="238"/>
          </rPr>
          <t>TYP QUADRO,
ČTVEREC 200x200mm
+TYP CIHLA,
OBDÉLNÍK 100x200mm</t>
        </r>
      </text>
    </comment>
    <comment ref="E25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31" authorId="0" shapeId="0">
      <text>
        <r>
          <rPr>
            <sz val="8"/>
            <color indexed="81"/>
            <rFont val="Tahoma"/>
            <family val="2"/>
            <charset val="238"/>
          </rPr>
          <t>KAMENNÉ DLAŽDICE 
260x150~400mm,
DROBNÉ KOSTKY 
CCA 50x50mm PRO VAROVNÝ PÁS</t>
        </r>
      </text>
    </comment>
    <comment ref="E32" authorId="0" shapeId="0">
      <text>
        <r>
          <rPr>
            <sz val="8"/>
            <color indexed="81"/>
            <rFont val="Tahoma"/>
            <family val="2"/>
            <charset val="238"/>
          </rPr>
          <t>KAMENNÉ DLAŽDICE 
260x150~400mm,
DROBNÉ KOSTKY 
CCA 50x50mm PRO VAROVNÝ PÁS</t>
        </r>
      </text>
    </comment>
    <comment ref="C33" authorId="0" shapeId="0">
      <text>
        <r>
          <rPr>
            <sz val="8"/>
            <color indexed="81"/>
            <rFont val="Tahoma"/>
            <family val="2"/>
            <charset val="238"/>
          </rPr>
          <t>PARAMETRY NÁSTUPIŠTĚ JSOU MĚŘENY VZHLEDEM K OZNAČNÍKU PRO NÍZKOPODLAŽNÍ SOUPRAVY</t>
        </r>
      </text>
    </comment>
    <comment ref="E33" authorId="0" shapeId="0">
      <text>
        <r>
          <rPr>
            <sz val="8"/>
            <color indexed="81"/>
            <rFont val="Tahoma"/>
            <family val="2"/>
            <charset val="238"/>
          </rPr>
          <t>KAMENNÉ DLAŽDICE 
260x150~400mm,
DROBNÉ KOSTKY 
CCA 50x50mm PRO VAROVNÝ PÁS</t>
        </r>
      </text>
    </comment>
    <comment ref="E34" authorId="0" shapeId="0">
      <text>
        <r>
          <rPr>
            <sz val="8"/>
            <color indexed="81"/>
            <rFont val="Tahoma"/>
            <family val="2"/>
            <charset val="238"/>
          </rPr>
          <t>KAMENNÉ DLAŽDICE 
260x150~400mm,
DROBNÉ KOSTKY 
CCA 50x50mm PRO VAROVNÝ PÁS</t>
        </r>
      </text>
    </comment>
    <comment ref="E35" authorId="0" shapeId="0">
      <text>
        <r>
          <rPr>
            <sz val="8"/>
            <color indexed="81"/>
            <rFont val="Tahoma"/>
            <family val="2"/>
            <charset val="238"/>
          </rPr>
          <t>TYP QUADRO,
ČTVEREC 200x200mm</t>
        </r>
      </text>
    </comment>
    <comment ref="E36" authorId="0" shapeId="0">
      <text>
        <r>
          <rPr>
            <sz val="8"/>
            <color indexed="81"/>
            <rFont val="Tahoma"/>
            <family val="2"/>
            <charset val="238"/>
          </rPr>
          <t>TYP QUADRO,
ČTVEREC 200x200mm</t>
        </r>
      </text>
    </comment>
    <comment ref="E37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38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40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</t>
        </r>
      </text>
    </comment>
    <comment ref="E41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42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43" authorId="0" shapeId="0">
      <text>
        <r>
          <rPr>
            <sz val="8"/>
            <color indexed="81"/>
            <rFont val="Tahoma"/>
            <family val="2"/>
            <charset val="238"/>
          </rPr>
          <t>TYP QUADRO,
ČTVEREC 200x200mm</t>
        </r>
      </text>
    </comment>
    <comment ref="E44" authorId="0" shapeId="0">
      <text>
        <r>
          <rPr>
            <sz val="8"/>
            <color indexed="81"/>
            <rFont val="Tahoma"/>
            <family val="2"/>
            <charset val="238"/>
          </rPr>
          <t>TYP QUADRO,
ČTVEREC 200x200mm</t>
        </r>
      </text>
    </comment>
    <comment ref="E45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
+TYP KOST</t>
        </r>
      </text>
    </comment>
    <comment ref="E46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47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50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51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57" authorId="0" shapeId="0">
      <text>
        <r>
          <rPr>
            <sz val="8"/>
            <color indexed="81"/>
            <rFont val="Tahoma"/>
            <family val="2"/>
            <charset val="238"/>
          </rPr>
          <t>TYP QUADRO,
ČTVEREC 200x200mm</t>
        </r>
      </text>
    </comment>
    <comment ref="E63" authorId="0" shapeId="0">
      <text>
        <r>
          <rPr>
            <sz val="8"/>
            <color indexed="81"/>
            <rFont val="Tahoma"/>
            <family val="2"/>
            <charset val="238"/>
          </rPr>
          <t>TYP QUADRO,
ČTVEREC 200x200mm</t>
        </r>
      </text>
    </comment>
    <comment ref="E64" authorId="0" shapeId="0">
      <text>
        <r>
          <rPr>
            <sz val="8"/>
            <color indexed="81"/>
            <rFont val="Tahoma"/>
            <family val="2"/>
            <charset val="238"/>
          </rPr>
          <t>TYP QUADRO,
ČTVEREC 200x200mm</t>
        </r>
      </text>
    </comment>
    <comment ref="E65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66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67" authorId="0" shapeId="0">
      <text>
        <r>
          <rPr>
            <sz val="8"/>
            <color indexed="81"/>
            <rFont val="Tahoma"/>
            <family val="2"/>
            <charset val="238"/>
          </rPr>
          <t xml:space="preserve">KAMENNÉ DLAŽDICE, OBDÉLNÍK 300x500mm </t>
        </r>
      </text>
    </comment>
    <comment ref="E68" authorId="0" shapeId="0">
      <text>
        <r>
          <rPr>
            <sz val="8"/>
            <color indexed="81"/>
            <rFont val="Tahoma"/>
            <family val="2"/>
            <charset val="238"/>
          </rPr>
          <t xml:space="preserve">KAMENNÉ DLAŽDICE, OBDÉLNÍK 300x500mm </t>
        </r>
      </text>
    </comment>
    <comment ref="E69" authorId="0" shapeId="0">
      <text>
        <r>
          <rPr>
            <b/>
            <sz val="9"/>
            <color indexed="81"/>
            <rFont val="Tahoma"/>
            <charset val="1"/>
          </rPr>
          <t>DP:</t>
        </r>
        <r>
          <rPr>
            <sz val="9"/>
            <color indexed="81"/>
            <rFont val="Tahoma"/>
            <charset val="1"/>
          </rPr>
          <t xml:space="preserve">
TYP QUADRO, ČTVEREC 200x200mm</t>
        </r>
      </text>
    </comment>
    <comment ref="E70" authorId="0" shapeId="0">
      <text>
        <r>
          <rPr>
            <b/>
            <sz val="9"/>
            <color indexed="81"/>
            <rFont val="Tahoma"/>
            <charset val="1"/>
          </rPr>
          <t>DP:</t>
        </r>
        <r>
          <rPr>
            <sz val="9"/>
            <color indexed="81"/>
            <rFont val="Tahoma"/>
            <charset val="1"/>
          </rPr>
          <t xml:space="preserve">
TYP QUADRO, ČTVEREC 200x200mm
</t>
        </r>
      </text>
    </comment>
    <comment ref="E73" authorId="0" shapeId="0">
      <text>
        <r>
          <rPr>
            <sz val="8"/>
            <color indexed="81"/>
            <rFont val="Tahoma"/>
            <family val="2"/>
            <charset val="238"/>
          </rPr>
          <t>TYP QUADRO,
ČTVEREC 200x200mm</t>
        </r>
      </text>
    </comment>
    <comment ref="E74" authorId="0" shapeId="0">
      <text>
        <r>
          <rPr>
            <sz val="8"/>
            <color indexed="81"/>
            <rFont val="Tahoma"/>
            <family val="2"/>
            <charset val="238"/>
          </rPr>
          <t>TYP QUADRO,
ČTVEREC 200x200mm</t>
        </r>
      </text>
    </comment>
    <comment ref="E75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76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77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78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79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80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81" authorId="0" shapeId="0">
      <text>
        <r>
          <rPr>
            <sz val="8"/>
            <color indexed="81"/>
            <rFont val="Tahoma"/>
            <family val="2"/>
            <charset val="238"/>
          </rPr>
          <t xml:space="preserve">TYP KOST
+TYP QUADRO, ČTVEREC 200x200mm
</t>
        </r>
      </text>
    </comment>
    <comment ref="E82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85" authorId="0" shapeId="0">
      <text>
        <r>
          <rPr>
            <b/>
            <sz val="8"/>
            <color indexed="81"/>
            <rFont val="Tahoma"/>
            <family val="2"/>
            <charset val="238"/>
          </rPr>
          <t>ZD</t>
        </r>
        <r>
          <rPr>
            <sz val="8"/>
            <color indexed="81"/>
            <rFont val="Tahoma"/>
            <family val="2"/>
            <charset val="238"/>
          </rPr>
          <t xml:space="preserve">-TYP QUADRO,
ČTVEREC 200x200mm;
</t>
        </r>
        <r>
          <rPr>
            <b/>
            <sz val="8"/>
            <color indexed="81"/>
            <rFont val="Tahoma"/>
            <family val="2"/>
            <charset val="238"/>
          </rPr>
          <t>KD</t>
        </r>
        <r>
          <rPr>
            <sz val="8"/>
            <color indexed="81"/>
            <rFont val="Tahoma"/>
            <family val="2"/>
            <charset val="238"/>
          </rPr>
          <t>-PRUHY Z KAMENNÝCH DLAŽDIC 200x300mm,
DROBNÉ KOSTKY 
CCA 50x50mm PRO VAROVNÝ PÁS</t>
        </r>
      </text>
    </comment>
    <comment ref="E86" authorId="0" shapeId="0">
      <text>
        <r>
          <rPr>
            <b/>
            <sz val="8"/>
            <color indexed="81"/>
            <rFont val="Tahoma"/>
            <family val="2"/>
            <charset val="238"/>
          </rPr>
          <t>ZD</t>
        </r>
        <r>
          <rPr>
            <sz val="8"/>
            <color indexed="81"/>
            <rFont val="Tahoma"/>
            <family val="2"/>
            <charset val="238"/>
          </rPr>
          <t xml:space="preserve">-TYP QUADRO,
ČTVEREC 200x200mm;
</t>
        </r>
        <r>
          <rPr>
            <b/>
            <sz val="8"/>
            <color indexed="81"/>
            <rFont val="Tahoma"/>
            <family val="2"/>
            <charset val="238"/>
          </rPr>
          <t>KD</t>
        </r>
        <r>
          <rPr>
            <sz val="8"/>
            <color indexed="81"/>
            <rFont val="Tahoma"/>
            <family val="2"/>
            <charset val="238"/>
          </rPr>
          <t>-PRUHY Z KAMENNÝCH DLAŽDIC 200x300mm,
DROBNÉ KOSTKY 
CCA 50x50mm PRO VAROVNÝ PÁS</t>
        </r>
      </text>
    </comment>
    <comment ref="E87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92" authorId="0" shapeId="0">
      <text>
        <r>
          <rPr>
            <sz val="8"/>
            <color indexed="81"/>
            <rFont val="Tahoma"/>
            <family val="2"/>
            <charset val="238"/>
          </rPr>
          <t>DROBNÉ KOSTKY,
CCA 50x50mm</t>
        </r>
      </text>
    </comment>
    <comment ref="E93" authorId="0" shapeId="0">
      <text>
        <r>
          <rPr>
            <sz val="8"/>
            <color indexed="81"/>
            <rFont val="Tahoma"/>
            <family val="2"/>
            <charset val="238"/>
          </rPr>
          <t>DROBNÉ KOSTKY,
CCA 50x50mm</t>
        </r>
      </text>
    </comment>
    <comment ref="E94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95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97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99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100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104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105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112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13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114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115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116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119" authorId="0" shapeId="0">
      <text>
        <r>
          <rPr>
            <b/>
            <sz val="8"/>
            <color indexed="81"/>
            <rFont val="Tahoma"/>
            <family val="2"/>
            <charset val="238"/>
          </rPr>
          <t>ZD</t>
        </r>
        <r>
          <rPr>
            <sz val="8"/>
            <color indexed="81"/>
            <rFont val="Tahoma"/>
            <family val="2"/>
            <charset val="238"/>
          </rPr>
          <t xml:space="preserve">-TYP QUADRO, ČTVEREC 200x200mm;
</t>
        </r>
        <r>
          <rPr>
            <b/>
            <sz val="8"/>
            <color indexed="81"/>
            <rFont val="Tahoma"/>
            <family val="2"/>
            <charset val="238"/>
          </rPr>
          <t>KD</t>
        </r>
        <r>
          <rPr>
            <sz val="8"/>
            <color indexed="81"/>
            <rFont val="Tahoma"/>
            <family val="2"/>
            <charset val="238"/>
          </rPr>
          <t>-DROBNÉ KOSTKY, CCA 50x50mm</t>
        </r>
      </text>
    </comment>
    <comment ref="E121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123" authorId="0" shapeId="0">
      <text>
        <r>
          <rPr>
            <b/>
            <sz val="9"/>
            <color indexed="81"/>
            <rFont val="Tahoma"/>
            <charset val="1"/>
          </rPr>
          <t>DP:</t>
        </r>
        <r>
          <rPr>
            <sz val="9"/>
            <color indexed="81"/>
            <rFont val="Tahoma"/>
            <charset val="1"/>
          </rPr>
          <t xml:space="preserve">
TYP QUADRO, ČTVEREC 200x200mm</t>
        </r>
      </text>
    </comment>
    <comment ref="E124" authorId="0" shapeId="0">
      <text>
        <r>
          <rPr>
            <b/>
            <sz val="9"/>
            <color indexed="81"/>
            <rFont val="Tahoma"/>
            <charset val="1"/>
          </rPr>
          <t>DP:</t>
        </r>
        <r>
          <rPr>
            <sz val="9"/>
            <color indexed="81"/>
            <rFont val="Tahoma"/>
            <charset val="1"/>
          </rPr>
          <t xml:space="preserve">
TYP QUADRO, ČTVEREC 200x200mm</t>
        </r>
      </text>
    </comment>
    <comment ref="E125" authorId="0" shapeId="0">
      <text>
        <r>
          <rPr>
            <b/>
            <sz val="9"/>
            <color indexed="81"/>
            <rFont val="Tahoma"/>
            <charset val="1"/>
          </rPr>
          <t>DP:</t>
        </r>
        <r>
          <rPr>
            <sz val="9"/>
            <color indexed="81"/>
            <rFont val="Tahoma"/>
            <charset val="1"/>
          </rPr>
          <t xml:space="preserve">
TYP QUADRO, ČTVEREC 200x200mm</t>
        </r>
      </text>
    </comment>
    <comment ref="E128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129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130" authorId="0" shapeId="0">
      <text>
        <r>
          <rPr>
            <sz val="8"/>
            <color indexed="81"/>
            <rFont val="Tahoma"/>
            <family val="2"/>
            <charset val="238"/>
          </rPr>
          <t>CHODNÍKOVÉ DLAŽDICE, ČTVEREC 310x310mm</t>
        </r>
      </text>
    </comment>
    <comment ref="N130" authorId="0" shapeId="0">
      <text>
        <r>
          <rPr>
            <sz val="8"/>
            <color indexed="81"/>
            <rFont val="Tahoma"/>
            <family val="2"/>
            <charset val="238"/>
          </rPr>
          <t>NÁSTUPNÍ HRANA NENÍ ROZEZNATELNÁ</t>
        </r>
      </text>
    </comment>
    <comment ref="O130" authorId="0" shapeId="0">
      <text>
        <r>
          <rPr>
            <sz val="8"/>
            <color indexed="81"/>
            <rFont val="Tahoma"/>
            <family val="2"/>
            <charset val="238"/>
          </rPr>
          <t>NÁSTUPNÍ HRANA NENÍ ROZEZNATELNÁ</t>
        </r>
      </text>
    </comment>
    <comment ref="P130" authorId="0" shapeId="0">
      <text>
        <r>
          <rPr>
            <sz val="8"/>
            <color indexed="81"/>
            <rFont val="Tahoma"/>
            <family val="2"/>
            <charset val="238"/>
          </rPr>
          <t>NÁSTUPNÍ HRANA NENÍ ROZEZNATELNÁ</t>
        </r>
      </text>
    </comment>
    <comment ref="E131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132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</t>
        </r>
      </text>
    </comment>
    <comment ref="O132" authorId="0" shapeId="0">
      <text>
        <r>
          <rPr>
            <sz val="8"/>
            <color indexed="81"/>
            <rFont val="Tahoma"/>
            <family val="2"/>
            <charset val="238"/>
          </rPr>
          <t>NÁSTUPNÍ HRANA NENÍ ROZEZNATELNÁ</t>
        </r>
      </text>
    </comment>
    <comment ref="P132" authorId="0" shapeId="0">
      <text>
        <r>
          <rPr>
            <sz val="8"/>
            <color indexed="81"/>
            <rFont val="Tahoma"/>
            <family val="2"/>
            <charset val="238"/>
          </rPr>
          <t>NÁSTUPNÍ HRANA NENÍ ROZEZNATELNÁ</t>
        </r>
      </text>
    </comment>
    <comment ref="C133" authorId="0" shapeId="0">
      <text>
        <r>
          <rPr>
            <sz val="8"/>
            <color indexed="81"/>
            <rFont val="Tahoma"/>
            <family val="2"/>
            <charset val="238"/>
          </rPr>
          <t>PARAMETRY NÁSTUPIŠTĚ JSOU MĚŘENY VZHLEDEM K OZNAČNÍKU PRO KRÁTKÉ SOUPRAVY</t>
        </r>
      </text>
    </comment>
    <comment ref="E135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36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37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38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39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40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41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42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43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44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45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146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147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148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149" authorId="0" shapeId="0">
      <text>
        <r>
          <rPr>
            <b/>
            <sz val="9"/>
            <color indexed="81"/>
            <rFont val="Tahoma"/>
            <charset val="1"/>
          </rPr>
          <t>DP:</t>
        </r>
        <r>
          <rPr>
            <sz val="9"/>
            <color indexed="81"/>
            <rFont val="Tahoma"/>
            <charset val="1"/>
          </rPr>
          <t xml:space="preserve">
TYP QUADRO, ČTVEREC 200x200mm</t>
        </r>
      </text>
    </comment>
    <comment ref="E152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</t>
        </r>
      </text>
    </comment>
    <comment ref="E153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</t>
        </r>
      </text>
    </comment>
    <comment ref="E154" authorId="0" shapeId="0">
      <text>
        <r>
          <rPr>
            <b/>
            <sz val="8"/>
            <color indexed="81"/>
            <rFont val="Tahoma"/>
            <family val="2"/>
            <charset val="238"/>
          </rPr>
          <t>KD</t>
        </r>
        <r>
          <rPr>
            <sz val="8"/>
            <color indexed="81"/>
            <rFont val="Tahoma"/>
            <family val="2"/>
            <charset val="238"/>
          </rPr>
          <t xml:space="preserve">-KLASICKÉ KOSTKY,
CCA 100x100mm;
</t>
        </r>
        <r>
          <rPr>
            <b/>
            <sz val="8"/>
            <color indexed="81"/>
            <rFont val="Tahoma"/>
            <family val="2"/>
            <charset val="238"/>
          </rPr>
          <t>BD</t>
        </r>
        <r>
          <rPr>
            <sz val="8"/>
            <color indexed="81"/>
            <rFont val="Tahoma"/>
            <family val="2"/>
            <charset val="238"/>
          </rPr>
          <t>-CHODNÍKOVÉ DLAŽDICE,
ČTVEREC 310x310mm</t>
        </r>
      </text>
    </comment>
    <comment ref="E157" authorId="0" shapeId="0">
      <text>
        <r>
          <rPr>
            <b/>
            <sz val="8"/>
            <color indexed="81"/>
            <rFont val="Tahoma"/>
            <family val="2"/>
            <charset val="238"/>
          </rPr>
          <t>ZD</t>
        </r>
        <r>
          <rPr>
            <sz val="8"/>
            <color indexed="81"/>
            <rFont val="Tahoma"/>
            <family val="2"/>
            <charset val="238"/>
          </rPr>
          <t xml:space="preserve">-TYP QUADRO, 
ČTVEREC 200x200mm;
</t>
        </r>
        <r>
          <rPr>
            <b/>
            <sz val="8"/>
            <color indexed="81"/>
            <rFont val="Tahoma"/>
            <family val="2"/>
            <charset val="238"/>
          </rPr>
          <t>KD</t>
        </r>
        <r>
          <rPr>
            <sz val="8"/>
            <color indexed="81"/>
            <rFont val="Tahoma"/>
            <family val="2"/>
            <charset val="238"/>
          </rPr>
          <t>-PRUHY Z KAMENNÝCH DLAŽDIC 400x550mm</t>
        </r>
      </text>
    </comment>
    <comment ref="C158" authorId="0" shapeId="0">
      <text>
        <r>
          <rPr>
            <sz val="8"/>
            <color indexed="81"/>
            <rFont val="Tahoma"/>
            <family val="2"/>
            <charset val="238"/>
          </rPr>
          <t>PARAMETRY NÁSTUPIŠTĚ JSOU MĚŘENY VZHLEDEM K OZNAČNÍKU PRO KRÁTKÉ SOUPRAVY</t>
        </r>
      </text>
    </comment>
    <comment ref="E158" authorId="0" shapeId="0">
      <text>
        <r>
          <rPr>
            <b/>
            <sz val="8"/>
            <color indexed="81"/>
            <rFont val="Tahoma"/>
            <family val="2"/>
            <charset val="238"/>
          </rPr>
          <t>ZD</t>
        </r>
        <r>
          <rPr>
            <sz val="8"/>
            <color indexed="81"/>
            <rFont val="Tahoma"/>
            <family val="2"/>
            <charset val="238"/>
          </rPr>
          <t xml:space="preserve">-TYP QUADRO, 
ČTVEREC 200x200mm;
</t>
        </r>
        <r>
          <rPr>
            <b/>
            <sz val="8"/>
            <color indexed="81"/>
            <rFont val="Tahoma"/>
            <family val="2"/>
            <charset val="238"/>
          </rPr>
          <t>KD</t>
        </r>
        <r>
          <rPr>
            <sz val="8"/>
            <color indexed="81"/>
            <rFont val="Tahoma"/>
            <family val="2"/>
            <charset val="238"/>
          </rPr>
          <t>-PRUHY Z KAMENNÝCH DLAŽDIC 400x550mm</t>
        </r>
      </text>
    </comment>
    <comment ref="E163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164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165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166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167" authorId="0" shapeId="0">
      <text>
        <r>
          <rPr>
            <sz val="8"/>
            <color indexed="81"/>
            <rFont val="Tahoma"/>
            <family val="2"/>
            <charset val="238"/>
          </rPr>
          <t>CHODNÍKOVÉ DLAŽDICE, ČTVEREC 300x300mm</t>
        </r>
      </text>
    </comment>
    <comment ref="E171" authorId="0" shapeId="0">
      <text>
        <r>
          <rPr>
            <b/>
            <sz val="9"/>
            <color indexed="81"/>
            <rFont val="Tahoma"/>
            <charset val="1"/>
          </rPr>
          <t>DP:</t>
        </r>
        <r>
          <rPr>
            <sz val="9"/>
            <color indexed="81"/>
            <rFont val="Tahoma"/>
            <charset val="1"/>
          </rPr>
          <t xml:space="preserve">
TYP QUADRO, ČTVEREC 200x200mm</t>
        </r>
      </text>
    </comment>
    <comment ref="E172" authorId="0" shapeId="0">
      <text>
        <r>
          <rPr>
            <b/>
            <sz val="9"/>
            <color indexed="81"/>
            <rFont val="Tahoma"/>
            <charset val="1"/>
          </rPr>
          <t>DP:</t>
        </r>
        <r>
          <rPr>
            <sz val="9"/>
            <color indexed="81"/>
            <rFont val="Tahoma"/>
            <charset val="1"/>
          </rPr>
          <t xml:space="preserve">
TYP QUADRO, ČTVEREC 200x200mm</t>
        </r>
      </text>
    </comment>
    <comment ref="E173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174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175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76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77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178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179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180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181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182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183" authorId="0" shapeId="0">
      <text>
        <r>
          <rPr>
            <sz val="8"/>
            <color indexed="81"/>
            <rFont val="Tahoma"/>
            <family val="2"/>
            <charset val="238"/>
          </rPr>
          <t>TYP KOSTKA,
ČTVEREC 100x100mm
+TYP QUADRO, ČTVEREC 200x200mm</t>
        </r>
      </text>
    </comment>
    <comment ref="E184" authorId="0" shapeId="0">
      <text>
        <r>
          <rPr>
            <sz val="8"/>
            <color indexed="81"/>
            <rFont val="Tahoma"/>
            <family val="2"/>
            <charset val="238"/>
          </rPr>
          <t>TYP KOSTKA,
ČTVEREC 100x100mm
+TYP QUADRO, ČTVEREC 200x200mm</t>
        </r>
      </text>
    </comment>
    <comment ref="E185" authorId="0" shapeId="0">
      <text>
        <r>
          <rPr>
            <sz val="8"/>
            <color indexed="81"/>
            <rFont val="Tahoma"/>
            <family val="2"/>
            <charset val="238"/>
          </rPr>
          <t xml:space="preserve">TYP KOSTKA,
ČTVEREC 100x100mm
</t>
        </r>
      </text>
    </comment>
    <comment ref="E186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187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188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189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190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91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192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</t>
        </r>
      </text>
    </comment>
    <comment ref="E193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</t>
        </r>
      </text>
    </comment>
    <comment ref="E201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202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203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204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206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</t>
        </r>
      </text>
    </comment>
    <comment ref="E207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209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210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211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</t>
        </r>
      </text>
    </comment>
    <comment ref="E212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</t>
        </r>
      </text>
    </comment>
    <comment ref="E214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215" authorId="0" shapeId="0">
      <text>
        <r>
          <rPr>
            <sz val="8"/>
            <color indexed="81"/>
            <rFont val="Tahoma"/>
            <family val="2"/>
            <charset val="238"/>
          </rPr>
          <t>TYP KOSTKA,
ČTVEREC 100x100mm</t>
        </r>
      </text>
    </comment>
    <comment ref="E216" authorId="0" shapeId="0">
      <text>
        <r>
          <rPr>
            <sz val="8"/>
            <color indexed="81"/>
            <rFont val="Tahoma"/>
            <family val="2"/>
            <charset val="238"/>
          </rPr>
          <t>TYP KOSTKA,
ČTVEREC 100x100mm</t>
        </r>
      </text>
    </comment>
    <comment ref="E217" authorId="0" shapeId="0">
      <text>
        <r>
          <rPr>
            <sz val="8"/>
            <color indexed="81"/>
            <rFont val="Tahoma"/>
            <family val="2"/>
            <charset val="238"/>
          </rPr>
          <t>KAMENNÉ DLAŽDICE, 
OBDÉLNÍK 400x600mm;
DROBNÉ KOSTKY 
CCA 50x50mm PRO VAROVNÝ PÁS</t>
        </r>
      </text>
    </comment>
    <comment ref="E218" authorId="0" shapeId="0">
      <text>
        <r>
          <rPr>
            <sz val="8"/>
            <color indexed="81"/>
            <rFont val="Tahoma"/>
            <family val="2"/>
            <charset val="238"/>
          </rPr>
          <t>KAMENNÉ DLAŽDICE, 
OBDÉLNÍK 400x600mm;
DROBNÉ KOSTKY 
CCA 50x50mm PRO VAROVNÝ PÁS</t>
        </r>
      </text>
    </comment>
    <comment ref="N219" authorId="0" shapeId="0">
      <text>
        <r>
          <rPr>
            <sz val="8"/>
            <color indexed="81"/>
            <rFont val="Tahoma"/>
            <family val="2"/>
            <charset val="238"/>
          </rPr>
          <t>NÁSTUPNÍ HRANA NENÍ ROZEZNATELNÁ</t>
        </r>
      </text>
    </comment>
    <comment ref="O219" authorId="0" shapeId="0">
      <text>
        <r>
          <rPr>
            <sz val="8"/>
            <color indexed="81"/>
            <rFont val="Tahoma"/>
            <family val="2"/>
            <charset val="238"/>
          </rPr>
          <t>NÁSTUPNÍ HRANA NENÍ ROZEZNATELNÁ</t>
        </r>
      </text>
    </comment>
    <comment ref="P219" authorId="0" shapeId="0">
      <text>
        <r>
          <rPr>
            <sz val="8"/>
            <color indexed="81"/>
            <rFont val="Tahoma"/>
            <family val="2"/>
            <charset val="238"/>
          </rPr>
          <t>NÁSTUPNÍ HRANA NENÍ ROZEZNATELNÁ</t>
        </r>
      </text>
    </comment>
    <comment ref="N220" authorId="0" shapeId="0">
      <text>
        <r>
          <rPr>
            <sz val="8"/>
            <color indexed="81"/>
            <rFont val="Tahoma"/>
            <family val="2"/>
            <charset val="238"/>
          </rPr>
          <t>NÁSTUPNÍ HRANA NENÍ ROZEZNATELNÁ</t>
        </r>
      </text>
    </comment>
    <comment ref="O220" authorId="0" shapeId="0">
      <text>
        <r>
          <rPr>
            <sz val="8"/>
            <color indexed="81"/>
            <rFont val="Tahoma"/>
            <family val="2"/>
            <charset val="238"/>
          </rPr>
          <t>NÁSTUPNÍ HRANA NENÍ ROZEZNATELNÁ</t>
        </r>
      </text>
    </comment>
    <comment ref="P220" authorId="0" shapeId="0">
      <text>
        <r>
          <rPr>
            <sz val="8"/>
            <color indexed="81"/>
            <rFont val="Tahoma"/>
            <family val="2"/>
            <charset val="238"/>
          </rPr>
          <t>NÁSTUPNÍ HRANA NENÍ ROZEZNATELNÁ</t>
        </r>
      </text>
    </comment>
    <comment ref="E221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222" authorId="0" shapeId="0">
      <text>
        <r>
          <rPr>
            <sz val="8"/>
            <color indexed="81"/>
            <rFont val="Tahoma"/>
            <family val="2"/>
            <charset val="238"/>
          </rPr>
          <t>KLASICKÉ KOSTKY, CCA 100x100mm</t>
        </r>
      </text>
    </comment>
    <comment ref="E228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229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230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231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232" authorId="0" shapeId="0">
      <text>
        <r>
          <rPr>
            <sz val="8"/>
            <color indexed="81"/>
            <rFont val="Tahoma"/>
            <family val="2"/>
            <charset val="238"/>
          </rPr>
          <t>DROBNÉ KOSTKY,
CCA 50x50mm</t>
        </r>
      </text>
    </comment>
    <comment ref="E233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236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237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239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244" authorId="0" shapeId="0">
      <text>
        <r>
          <rPr>
            <sz val="8"/>
            <color indexed="81"/>
            <rFont val="Tahoma"/>
            <family val="2"/>
            <charset val="238"/>
          </rPr>
          <t>KOSTKY, CCA 200x200mm</t>
        </r>
      </text>
    </comment>
    <comment ref="E245" authorId="0" shapeId="0">
      <text>
        <r>
          <rPr>
            <sz val="8"/>
            <color indexed="81"/>
            <rFont val="Tahoma"/>
            <family val="2"/>
            <charset val="238"/>
          </rPr>
          <t>KOSTKY, CCA 200x200mm</t>
        </r>
      </text>
    </comment>
    <comment ref="E248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249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250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251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252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</t>
        </r>
      </text>
    </comment>
    <comment ref="E253" authorId="0" shapeId="0">
      <text>
        <r>
          <rPr>
            <sz val="8"/>
            <color indexed="81"/>
            <rFont val="Tahoma"/>
            <family val="2"/>
            <charset val="238"/>
          </rPr>
          <t>TYP VARIO,
OSTROHRANNÁ VLNA</t>
        </r>
      </text>
    </comment>
    <comment ref="E254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255" authorId="0" shapeId="0">
      <text>
        <r>
          <rPr>
            <sz val="8"/>
            <color indexed="81"/>
            <rFont val="Tahoma"/>
            <family val="2"/>
            <charset val="238"/>
          </rPr>
          <t>TYP KOST</t>
        </r>
      </text>
    </comment>
    <comment ref="E260" authorId="0" shapeId="0">
      <text>
        <r>
          <rPr>
            <sz val="8"/>
            <color indexed="81"/>
            <rFont val="Tahoma"/>
            <family val="2"/>
            <charset val="238"/>
          </rPr>
          <t>DROBNÉ KOSTKY,
CCA 50x50mm</t>
        </r>
      </text>
    </comment>
    <comment ref="E262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263" authorId="0" shapeId="0">
      <text>
        <r>
          <rPr>
            <sz val="8"/>
            <color indexed="81"/>
            <rFont val="Tahoma"/>
            <family val="2"/>
            <charset val="238"/>
          </rPr>
          <t>TYP CIHLA,
OBDÉLNÍK 100x200mm</t>
        </r>
      </text>
    </comment>
    <comment ref="E265" authorId="0" shapeId="0">
      <text>
        <r>
          <rPr>
            <sz val="8"/>
            <color indexed="81"/>
            <rFont val="Tahoma"/>
            <family val="2"/>
            <charset val="238"/>
          </rPr>
          <t>TYP CIHLA, 
OBDÉLNÍK 100x200mm</t>
        </r>
      </text>
    </comment>
    <comment ref="E266" authorId="0" shapeId="0">
      <text>
        <r>
          <rPr>
            <b/>
            <sz val="8"/>
            <color indexed="81"/>
            <rFont val="Tahoma"/>
            <family val="2"/>
            <charset val="238"/>
          </rPr>
          <t>ZD</t>
        </r>
        <r>
          <rPr>
            <sz val="8"/>
            <color indexed="81"/>
            <rFont val="Tahoma"/>
            <family val="2"/>
            <charset val="238"/>
          </rPr>
          <t>-TYP QUADRO, ČTVEREC 200x200mm</t>
        </r>
      </text>
    </comment>
    <comment ref="E267" authorId="0" shapeId="0">
      <text>
        <r>
          <rPr>
            <b/>
            <sz val="8"/>
            <color indexed="81"/>
            <rFont val="Tahoma"/>
            <family val="2"/>
            <charset val="238"/>
          </rPr>
          <t>ZD</t>
        </r>
        <r>
          <rPr>
            <sz val="8"/>
            <color indexed="81"/>
            <rFont val="Tahoma"/>
            <family val="2"/>
            <charset val="238"/>
          </rPr>
          <t>-TYP QUADRO, ČTVEREC 200x200mm</t>
        </r>
      </text>
    </comment>
    <comment ref="A268" authorId="0" shapeId="0">
      <text>
        <r>
          <rPr>
            <b/>
            <sz val="8"/>
            <color indexed="81"/>
            <rFont val="Tahoma"/>
            <family val="2"/>
            <charset val="238"/>
          </rPr>
          <t>NENÍ OZNAČNÍK!</t>
        </r>
      </text>
    </comment>
    <comment ref="E271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  <comment ref="E272" authorId="0" shapeId="0">
      <text>
        <r>
          <rPr>
            <sz val="8"/>
            <color indexed="81"/>
            <rFont val="Tahoma"/>
            <family val="2"/>
            <charset val="238"/>
          </rPr>
          <t>TYP QUADRO, ČTVEREC 200x200mm</t>
        </r>
      </text>
    </comment>
  </commentList>
</comments>
</file>

<file path=xl/sharedStrings.xml><?xml version="1.0" encoding="utf-8"?>
<sst xmlns="http://schemas.openxmlformats.org/spreadsheetml/2006/main" count="1009" uniqueCount="201">
  <si>
    <t xml:space="preserve">Název zastávky </t>
  </si>
  <si>
    <t>Poznámka</t>
  </si>
  <si>
    <t>Antonínská</t>
  </si>
  <si>
    <t>Bělohorská</t>
  </si>
  <si>
    <t>Běloruská</t>
  </si>
  <si>
    <t>Bieblova</t>
  </si>
  <si>
    <t>Bohunická</t>
  </si>
  <si>
    <t>Bráfova</t>
  </si>
  <si>
    <t>Branka</t>
  </si>
  <si>
    <t>Česká</t>
  </si>
  <si>
    <t>Moravské náměstí</t>
  </si>
  <si>
    <t>Dětská nemocnice</t>
  </si>
  <si>
    <t>Dunajská</t>
  </si>
  <si>
    <t>Fügnerova</t>
  </si>
  <si>
    <t>Halasovo náměstí</t>
  </si>
  <si>
    <t>Hlavní nádraží</t>
  </si>
  <si>
    <t>Hluboká</t>
  </si>
  <si>
    <t>Hrnčířská</t>
  </si>
  <si>
    <t>Hudcova</t>
  </si>
  <si>
    <t>Husitská</t>
  </si>
  <si>
    <t>Jugoslávská</t>
  </si>
  <si>
    <t>Vozovna Komín</t>
  </si>
  <si>
    <t>Kamenolom</t>
  </si>
  <si>
    <t>Konopná</t>
  </si>
  <si>
    <t>Kotlanova</t>
  </si>
  <si>
    <t>Kubíčkova</t>
  </si>
  <si>
    <t>Kuldova</t>
  </si>
  <si>
    <t>Lesnická</t>
  </si>
  <si>
    <t>Líšeňská</t>
  </si>
  <si>
    <t>Masarova</t>
  </si>
  <si>
    <t>Nemocnice u sv. Anny</t>
  </si>
  <si>
    <t>Nemocnice Milosrdných bratří</t>
  </si>
  <si>
    <t>Novolíšeňská</t>
  </si>
  <si>
    <t>Ondrouškova</t>
  </si>
  <si>
    <t>Osová</t>
  </si>
  <si>
    <t>Pionýrská</t>
  </si>
  <si>
    <t>Podlesí</t>
  </si>
  <si>
    <t>Poříčí</t>
  </si>
  <si>
    <t>Přístaviště</t>
  </si>
  <si>
    <t>Rybkova</t>
  </si>
  <si>
    <t>Stránského</t>
  </si>
  <si>
    <t>Svratecká</t>
  </si>
  <si>
    <t>Švermova</t>
  </si>
  <si>
    <t>Tkalcovská</t>
  </si>
  <si>
    <t>Tomkovo náměstí</t>
  </si>
  <si>
    <t>Tylova</t>
  </si>
  <si>
    <t>Ústřední hřbitov</t>
  </si>
  <si>
    <t>Úzká</t>
  </si>
  <si>
    <t>Zoologická zahrada</t>
  </si>
  <si>
    <t>Krematorium</t>
  </si>
  <si>
    <t>Lipová</t>
  </si>
  <si>
    <t>Celní</t>
  </si>
  <si>
    <t>Masná</t>
  </si>
  <si>
    <t>Jungmannova</t>
  </si>
  <si>
    <t>Šilingrovo náměstí</t>
  </si>
  <si>
    <t>Filkukova</t>
  </si>
  <si>
    <t>Kořískova</t>
  </si>
  <si>
    <t>Vojenská nemocnice</t>
  </si>
  <si>
    <t>Pisárky</t>
  </si>
  <si>
    <t>Mendlovo náměstí</t>
  </si>
  <si>
    <t>Technické muzeum</t>
  </si>
  <si>
    <t>Technologický park</t>
  </si>
  <si>
    <t>Buzkova</t>
  </si>
  <si>
    <t>Dělnický dům</t>
  </si>
  <si>
    <t>Geislerova</t>
  </si>
  <si>
    <t>Konečného náměstí</t>
  </si>
  <si>
    <t>Náměstí Svobody</t>
  </si>
  <si>
    <t>Tábor</t>
  </si>
  <si>
    <t>Malinovského náměstí</t>
  </si>
  <si>
    <t>Obilní trh</t>
  </si>
  <si>
    <t>Klusáčkova</t>
  </si>
  <si>
    <t>Proškovo náměstí</t>
  </si>
  <si>
    <t>Jírova</t>
  </si>
  <si>
    <t>Soukenická</t>
  </si>
  <si>
    <t>nájezd do tramvaje bez použití plošiny</t>
  </si>
  <si>
    <t>Křídlovická</t>
  </si>
  <si>
    <t>Vojtova</t>
  </si>
  <si>
    <t>Vsetínská</t>
  </si>
  <si>
    <t>Otakara Ševčíka</t>
  </si>
  <si>
    <t>Vozovna Medlánky</t>
  </si>
  <si>
    <t>Komenského náměstí</t>
  </si>
  <si>
    <t>výstup</t>
  </si>
  <si>
    <t>Šumavská</t>
  </si>
  <si>
    <t>Kartouzská</t>
  </si>
  <si>
    <t>Schéma bezbariérové tramvajové zastávky pro pasportizaci</t>
  </si>
  <si>
    <t>Š           (m)</t>
  </si>
  <si>
    <t>V1             (m)</t>
  </si>
  <si>
    <t>V2             (m)</t>
  </si>
  <si>
    <t>V3           (m)</t>
  </si>
  <si>
    <t>VZ1         (m)</t>
  </si>
  <si>
    <t>VZ2          (m)</t>
  </si>
  <si>
    <t>VZ3          (m)</t>
  </si>
  <si>
    <t>L             (m)</t>
  </si>
  <si>
    <t>Linka</t>
  </si>
  <si>
    <t>nástup</t>
  </si>
  <si>
    <t>Bílá hora</t>
  </si>
  <si>
    <t>Krásného</t>
  </si>
  <si>
    <t>Židovský hřbitov</t>
  </si>
  <si>
    <t>Vlhká</t>
  </si>
  <si>
    <t>Semilasso</t>
  </si>
  <si>
    <t>Označník</t>
  </si>
  <si>
    <t>Majáček nebo konec nástupiště</t>
  </si>
  <si>
    <t>V1,V2,V3 = rozdíl mezi nástupní hranou nástupiště a hlavou kolejnice</t>
  </si>
  <si>
    <t>VZ1,VZ2,VZ3 = vzdálenost od osy bližší koleje po nástupní hranu</t>
  </si>
  <si>
    <t>–</t>
  </si>
  <si>
    <t>Životského</t>
  </si>
  <si>
    <t>nástup není ve správě DPMB</t>
  </si>
  <si>
    <t>Maloměřický most</t>
  </si>
  <si>
    <t>X</t>
  </si>
  <si>
    <t>Grohova</t>
  </si>
  <si>
    <t>Náměstí 28.října</t>
  </si>
  <si>
    <t>Stránská skála</t>
  </si>
  <si>
    <t>Juliánov</t>
  </si>
  <si>
    <t>Körnerova</t>
  </si>
  <si>
    <t>ZD</t>
  </si>
  <si>
    <t>LA</t>
  </si>
  <si>
    <t>AB</t>
  </si>
  <si>
    <t>Mostecká</t>
  </si>
  <si>
    <t>KD</t>
  </si>
  <si>
    <t>Podstránská</t>
  </si>
  <si>
    <t>Obřany, Babická</t>
  </si>
  <si>
    <t>Náměstí Míru</t>
  </si>
  <si>
    <t>výstup – P</t>
  </si>
  <si>
    <t>výstup – L</t>
  </si>
  <si>
    <t>Směr</t>
  </si>
  <si>
    <t>BD</t>
  </si>
  <si>
    <t>prostřední nástupiště</t>
  </si>
  <si>
    <t>Bystrc, Rakovecká</t>
  </si>
  <si>
    <t>pouze na pravé koleji</t>
  </si>
  <si>
    <t>smyčka</t>
  </si>
  <si>
    <t>Řečkovice</t>
  </si>
  <si>
    <t>ZD+LA</t>
  </si>
  <si>
    <t>Starý Lískovec, smyčka</t>
  </si>
  <si>
    <t>Líšeň, Mifkova</t>
  </si>
  <si>
    <t>součástí nástupiště vjezd</t>
  </si>
  <si>
    <t>nájezd bez použití plošiny</t>
  </si>
  <si>
    <t>ZD+KD</t>
  </si>
  <si>
    <t>Lesná, Čertova rokle</t>
  </si>
  <si>
    <t>Komárov</t>
  </si>
  <si>
    <t>Štefánikova čtvrť</t>
  </si>
  <si>
    <t>Ústřední hřbitov – smyčka</t>
  </si>
  <si>
    <t>Bystrc, Ečerova</t>
  </si>
  <si>
    <t>1. kolej</t>
  </si>
  <si>
    <t>2. kolej</t>
  </si>
  <si>
    <t>Stránská skála – smyčka</t>
  </si>
  <si>
    <t>Nové sady – smyčka</t>
  </si>
  <si>
    <t>Nové sady</t>
  </si>
  <si>
    <t>součástí nástupiště vjezdy</t>
  </si>
  <si>
    <t>Námětí Míru</t>
  </si>
  <si>
    <t>Židenice, Stará osada</t>
  </si>
  <si>
    <t>Modřice, smyčka</t>
  </si>
  <si>
    <t>Povrch nástu-piště</t>
  </si>
  <si>
    <t>Královo Pole, nádraží</t>
  </si>
  <si>
    <t>Zemědělská</t>
  </si>
  <si>
    <t>Zvonařka</t>
  </si>
  <si>
    <t>Ořechovská</t>
  </si>
  <si>
    <t>Modřice, Tyršova</t>
  </si>
  <si>
    <t>Moravanské lány</t>
  </si>
  <si>
    <t>Moravanská</t>
  </si>
  <si>
    <t>Modřická cihelna</t>
  </si>
  <si>
    <t>Výstaviště – hlavní vstup</t>
  </si>
  <si>
    <t>Výstaviště – vstup G2</t>
  </si>
  <si>
    <t>Rosického náměstí</t>
  </si>
  <si>
    <t>VYSVĚTLIVKY:</t>
  </si>
  <si>
    <t>povrch nástupiště:</t>
  </si>
  <si>
    <t>asfaltový beton</t>
  </si>
  <si>
    <t>zámková dlažba</t>
  </si>
  <si>
    <t>litý asfalt</t>
  </si>
  <si>
    <t>kamenná dlažba</t>
  </si>
  <si>
    <t>prostý beton</t>
  </si>
  <si>
    <t>Přehled tramvajových zastávek</t>
  </si>
  <si>
    <t>Komín, smyčka</t>
  </si>
  <si>
    <t>Počet nástu-pišť</t>
  </si>
  <si>
    <t>výstup/nástup</t>
  </si>
  <si>
    <t>smyčka; součástí nástupiště vjezdy</t>
  </si>
  <si>
    <t>B</t>
  </si>
  <si>
    <t>Pomocný výpočet (m)</t>
  </si>
  <si>
    <t>rozchod/2</t>
  </si>
  <si>
    <t>VZ2 
poj.-nást. hrana</t>
  </si>
  <si>
    <t xml:space="preserve">VZ1
poj.-nást. hrana        </t>
  </si>
  <si>
    <t xml:space="preserve">VZ3
poj.-nást. hrana        </t>
  </si>
  <si>
    <t>Rozdíl mezi podlahou vozidla a výškou nástupiště v měřených místech (m)</t>
  </si>
  <si>
    <t>VZ1 
osa-nást. hrana</t>
  </si>
  <si>
    <t>VZ3
osa-nást. hrana</t>
  </si>
  <si>
    <t>betonová plošná dlažba</t>
  </si>
  <si>
    <t>Vypracoval: středisko Tratě E.D., 29.3.2012</t>
  </si>
  <si>
    <t>Burianovo nám.</t>
  </si>
  <si>
    <t>Mozolky</t>
  </si>
  <si>
    <t>Trať.úsek č.</t>
  </si>
  <si>
    <t>Plocha</t>
  </si>
  <si>
    <t>Celkem tramvajových nástupišť:</t>
  </si>
  <si>
    <t>_</t>
  </si>
  <si>
    <t>zvýšená hrana nastupište 14,7m</t>
  </si>
  <si>
    <t>poslední aktualizace: 4.2.2020</t>
  </si>
  <si>
    <t>Heindrichova</t>
  </si>
  <si>
    <t>centrum</t>
  </si>
  <si>
    <t>vysunutý chodníkový mys</t>
  </si>
  <si>
    <t>Všetičkova</t>
  </si>
  <si>
    <t>z centra</t>
  </si>
  <si>
    <t>do centra</t>
  </si>
  <si>
    <t>zvýšený jízdní pruh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</si>
</sst>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charset val="238"/>
    </font>
    <font>
      <b/>
      <u/>
      <sz val="12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color indexed="10"/>
      <name val="Arial"/>
      <family val="2"/>
      <charset val="238"/>
    </font>
    <font>
      <strike/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color theme="0"/>
      <name val="Arial"/>
      <family val="2"/>
      <charset val="238"/>
    </font>
    <font>
      <b/>
      <u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b/>
      <sz val="8"/>
      <color indexed="81"/>
      <name val="Tahoma"/>
      <family val="2"/>
      <charset val="238"/>
    </font>
    <font>
      <b/>
      <sz val="9"/>
      <name val="Arial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3300"/>
        <bgColor indexed="64"/>
      </patternFill>
    </fill>
    <fill>
      <gradientFill degree="270">
        <stop position="0">
          <color rgb="FFFFFF00"/>
        </stop>
        <stop position="1">
          <color rgb="FF00FF00"/>
        </stop>
      </gradientFill>
    </fill>
    <fill>
      <patternFill patternType="solid">
        <fgColor theme="2" tint="-9.9978637043366805E-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194">
    <xf numFmtId="0" fontId="0" fillId="0" borderId="0" xfId="0"/>
    <xf numFmtId="0" fontId="8" fillId="0" borderId="0" xfId="0" applyFont="1"/>
    <xf numFmtId="2" fontId="0" fillId="0" borderId="2" xfId="0" applyNumberFormat="1" applyFill="1" applyBorder="1" applyAlignment="1" applyProtection="1">
      <alignment horizontal="center"/>
    </xf>
    <xf numFmtId="2" fontId="0" fillId="0" borderId="1" xfId="0" applyNumberFormat="1" applyFill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2" fontId="6" fillId="0" borderId="1" xfId="0" applyNumberFormat="1" applyFont="1" applyBorder="1" applyAlignment="1" applyProtection="1">
      <alignment horizontal="center"/>
    </xf>
    <xf numFmtId="0" fontId="1" fillId="0" borderId="0" xfId="1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2" fontId="0" fillId="0" borderId="0" xfId="0" applyNumberFormat="1" applyProtection="1">
      <protection locked="0"/>
    </xf>
    <xf numFmtId="0" fontId="2" fillId="0" borderId="0" xfId="1" applyFont="1" applyAlignment="1" applyProtection="1"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2" fontId="0" fillId="0" borderId="9" xfId="0" applyNumberForma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2" fontId="0" fillId="0" borderId="6" xfId="0" applyNumberForma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2" fontId="0" fillId="0" borderId="5" xfId="0" applyNumberForma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wrapText="1"/>
      <protection locked="0"/>
    </xf>
    <xf numFmtId="2" fontId="0" fillId="0" borderId="2" xfId="0" applyNumberForma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  <protection locked="0"/>
    </xf>
    <xf numFmtId="0" fontId="6" fillId="0" borderId="0" xfId="0" applyFont="1" applyBorder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center"/>
      <protection locked="0"/>
    </xf>
    <xf numFmtId="0" fontId="6" fillId="0" borderId="1" xfId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2" fontId="0" fillId="4" borderId="2" xfId="0" applyNumberFormat="1" applyFill="1" applyBorder="1" applyAlignment="1" applyProtection="1">
      <alignment horizontal="center" vertical="center"/>
      <protection locked="0"/>
    </xf>
    <xf numFmtId="2" fontId="0" fillId="4" borderId="1" xfId="0" applyNumberFormat="1" applyFill="1" applyBorder="1" applyAlignment="1" applyProtection="1">
      <alignment horizontal="center" vertical="center"/>
      <protection locked="0"/>
    </xf>
    <xf numFmtId="2" fontId="0" fillId="4" borderId="11" xfId="0" applyNumberFormat="1" applyFill="1" applyBorder="1" applyAlignment="1" applyProtection="1">
      <alignment horizontal="center" vertical="center"/>
      <protection locked="0"/>
    </xf>
    <xf numFmtId="2" fontId="6" fillId="4" borderId="1" xfId="0" applyNumberFormat="1" applyFont="1" applyFill="1" applyBorder="1" applyAlignment="1" applyProtection="1">
      <alignment horizontal="center" vertical="center"/>
      <protection locked="0"/>
    </xf>
    <xf numFmtId="2" fontId="7" fillId="4" borderId="11" xfId="0" applyNumberFormat="1" applyFont="1" applyFill="1" applyBorder="1" applyAlignment="1" applyProtection="1">
      <alignment horizontal="center" vertical="center"/>
      <protection locked="0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2" fontId="6" fillId="4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6" fillId="0" borderId="7" xfId="1" applyFont="1" applyFill="1" applyBorder="1" applyAlignment="1" applyProtection="1">
      <alignment horizontal="center"/>
      <protection locked="0"/>
    </xf>
    <xf numFmtId="2" fontId="6" fillId="0" borderId="0" xfId="0" applyNumberFormat="1" applyFont="1" applyBorder="1" applyAlignment="1" applyProtection="1">
      <alignment horizontal="center" vertical="center"/>
      <protection locked="0"/>
    </xf>
    <xf numFmtId="0" fontId="7" fillId="5" borderId="0" xfId="0" applyFont="1" applyFill="1" applyProtection="1">
      <protection locked="0"/>
    </xf>
    <xf numFmtId="0" fontId="6" fillId="0" borderId="2" xfId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left"/>
      <protection locked="0"/>
    </xf>
    <xf numFmtId="2" fontId="0" fillId="0" borderId="2" xfId="0" applyNumberFormat="1" applyFill="1" applyBorder="1" applyAlignment="1" applyProtection="1">
      <alignment horizontal="center" vertical="center"/>
    </xf>
    <xf numFmtId="2" fontId="0" fillId="0" borderId="1" xfId="0" applyNumberFormat="1" applyBorder="1" applyAlignment="1" applyProtection="1">
      <alignment horizontal="center" vertical="center"/>
    </xf>
    <xf numFmtId="2" fontId="0" fillId="0" borderId="1" xfId="0" applyNumberFormat="1" applyFill="1" applyBorder="1" applyAlignment="1" applyProtection="1">
      <alignment horizontal="center" vertical="center"/>
    </xf>
    <xf numFmtId="2" fontId="6" fillId="0" borderId="11" xfId="0" applyNumberFormat="1" applyFont="1" applyBorder="1" applyAlignment="1" applyProtection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2" fontId="0" fillId="0" borderId="6" xfId="0" applyNumberFormat="1" applyBorder="1" applyAlignment="1" applyProtection="1">
      <alignment horizontal="center" vertical="center"/>
    </xf>
    <xf numFmtId="0" fontId="14" fillId="0" borderId="0" xfId="0" applyFont="1" applyProtection="1">
      <protection locked="0"/>
    </xf>
    <xf numFmtId="0" fontId="15" fillId="0" borderId="0" xfId="0" applyFont="1" applyFill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left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0" xfId="1" applyFont="1" applyFill="1" applyBorder="1" applyAlignment="1" applyProtection="1">
      <alignment horizontal="left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0" fillId="0" borderId="6" xfId="0" applyNumberFormat="1" applyFill="1" applyBorder="1" applyAlignment="1" applyProtection="1">
      <alignment horizontal="center" vertical="center"/>
      <protection locked="0"/>
    </xf>
    <xf numFmtId="2" fontId="6" fillId="3" borderId="6" xfId="0" applyNumberFormat="1" applyFont="1" applyFill="1" applyBorder="1" applyAlignment="1" applyProtection="1">
      <alignment horizontal="center" vertical="center"/>
      <protection locked="0"/>
    </xf>
    <xf numFmtId="2" fontId="0" fillId="0" borderId="12" xfId="0" applyNumberFormat="1" applyBorder="1" applyAlignment="1" applyProtection="1">
      <alignment horizontal="center"/>
      <protection locked="0"/>
    </xf>
    <xf numFmtId="2" fontId="0" fillId="0" borderId="11" xfId="0" applyNumberFormat="1" applyBorder="1" applyAlignment="1" applyProtection="1">
      <alignment horizontal="center"/>
      <protection locked="0"/>
    </xf>
    <xf numFmtId="2" fontId="6" fillId="0" borderId="11" xfId="0" applyNumberFormat="1" applyFont="1" applyBorder="1" applyAlignment="1" applyProtection="1">
      <alignment horizontal="center"/>
      <protection locked="0"/>
    </xf>
    <xf numFmtId="2" fontId="0" fillId="0" borderId="9" xfId="0" applyNumberFormat="1" applyFill="1" applyBorder="1" applyAlignment="1" applyProtection="1">
      <alignment horizontal="center" vertical="center"/>
    </xf>
    <xf numFmtId="2" fontId="0" fillId="0" borderId="10" xfId="0" applyNumberFormat="1" applyFill="1" applyBorder="1" applyAlignment="1" applyProtection="1">
      <alignment horizontal="center" vertical="center"/>
    </xf>
    <xf numFmtId="2" fontId="0" fillId="0" borderId="5" xfId="0" applyNumberFormat="1" applyBorder="1" applyAlignment="1" applyProtection="1">
      <alignment horizontal="center" vertical="center"/>
    </xf>
    <xf numFmtId="2" fontId="0" fillId="0" borderId="5" xfId="0" applyNumberFormat="1" applyFill="1" applyBorder="1" applyAlignment="1" applyProtection="1">
      <alignment horizontal="center" vertical="center"/>
    </xf>
    <xf numFmtId="2" fontId="0" fillId="0" borderId="6" xfId="0" applyNumberFormat="1" applyFill="1" applyBorder="1" applyAlignment="1" applyProtection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/>
    </xf>
    <xf numFmtId="2" fontId="6" fillId="0" borderId="6" xfId="0" applyNumberFormat="1" applyFont="1" applyBorder="1" applyAlignment="1" applyProtection="1">
      <alignment horizontal="center" vertical="center"/>
    </xf>
    <xf numFmtId="2" fontId="6" fillId="0" borderId="14" xfId="0" applyNumberFormat="1" applyFont="1" applyBorder="1" applyAlignment="1" applyProtection="1">
      <alignment horizontal="center" vertical="center"/>
    </xf>
    <xf numFmtId="2" fontId="6" fillId="0" borderId="5" xfId="0" applyNumberFormat="1" applyFont="1" applyFill="1" applyBorder="1" applyAlignment="1" applyProtection="1">
      <alignment horizontal="center" vertical="center"/>
    </xf>
    <xf numFmtId="2" fontId="6" fillId="0" borderId="6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Protection="1">
      <protection locked="0"/>
    </xf>
    <xf numFmtId="0" fontId="6" fillId="0" borderId="0" xfId="0" applyFont="1" applyBorder="1" applyProtection="1">
      <protection locked="0"/>
    </xf>
    <xf numFmtId="0" fontId="10" fillId="0" borderId="0" xfId="0" applyFont="1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" fillId="0" borderId="15" xfId="1" applyFont="1" applyFill="1" applyBorder="1" applyAlignment="1" applyProtection="1">
      <alignment horizontal="left"/>
      <protection locked="0"/>
    </xf>
    <xf numFmtId="0" fontId="2" fillId="0" borderId="6" xfId="1" applyFont="1" applyFill="1" applyBorder="1" applyAlignment="1" applyProtection="1">
      <alignment horizontal="left"/>
      <protection locked="0"/>
    </xf>
    <xf numFmtId="0" fontId="2" fillId="0" borderId="8" xfId="1" applyFont="1" applyFill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6" xfId="1" applyFont="1" applyFill="1" applyBorder="1" applyAlignment="1" applyProtection="1">
      <alignment horizontal="left"/>
      <protection locked="0"/>
    </xf>
    <xf numFmtId="0" fontId="2" fillId="0" borderId="16" xfId="1" applyFont="1" applyFill="1" applyBorder="1" applyAlignment="1" applyProtection="1">
      <alignment horizontal="left"/>
      <protection locked="0"/>
    </xf>
    <xf numFmtId="0" fontId="2" fillId="0" borderId="11" xfId="1" applyFont="1" applyFill="1" applyBorder="1" applyAlignment="1" applyProtection="1">
      <alignment horizontal="left"/>
      <protection locked="0"/>
    </xf>
    <xf numFmtId="0" fontId="2" fillId="0" borderId="13" xfId="1" applyFont="1" applyFill="1" applyBorder="1" applyAlignment="1" applyProtection="1">
      <alignment horizontal="left"/>
      <protection locked="0"/>
    </xf>
    <xf numFmtId="0" fontId="6" fillId="0" borderId="11" xfId="0" applyFont="1" applyBorder="1" applyAlignment="1" applyProtection="1">
      <alignment horizontal="left"/>
      <protection locked="0"/>
    </xf>
    <xf numFmtId="0" fontId="5" fillId="0" borderId="11" xfId="1" applyFont="1" applyFill="1" applyBorder="1" applyAlignment="1" applyProtection="1">
      <alignment horizontal="left"/>
      <protection locked="0"/>
    </xf>
    <xf numFmtId="0" fontId="6" fillId="0" borderId="11" xfId="1" applyFont="1" applyFill="1" applyBorder="1" applyAlignment="1" applyProtection="1">
      <alignment horizontal="left"/>
      <protection locked="0"/>
    </xf>
    <xf numFmtId="0" fontId="7" fillId="0" borderId="11" xfId="0" applyFont="1" applyBorder="1" applyAlignment="1" applyProtection="1">
      <alignment horizontal="left"/>
      <protection locked="0"/>
    </xf>
    <xf numFmtId="0" fontId="13" fillId="6" borderId="0" xfId="0" applyFont="1" applyFill="1" applyBorder="1" applyAlignment="1" applyProtection="1">
      <alignment horizontal="center"/>
      <protection locked="0"/>
    </xf>
    <xf numFmtId="0" fontId="9" fillId="0" borderId="25" xfId="1" applyFont="1" applyFill="1" applyBorder="1" applyAlignment="1" applyProtection="1">
      <protection locked="0"/>
    </xf>
    <xf numFmtId="2" fontId="0" fillId="0" borderId="26" xfId="0" applyNumberFormat="1" applyFill="1" applyBorder="1" applyAlignment="1" applyProtection="1">
      <alignment horizontal="center"/>
    </xf>
    <xf numFmtId="2" fontId="0" fillId="0" borderId="27" xfId="0" applyNumberFormat="1" applyFill="1" applyBorder="1" applyAlignment="1" applyProtection="1">
      <alignment horizontal="center"/>
    </xf>
    <xf numFmtId="0" fontId="9" fillId="0" borderId="28" xfId="1" applyFont="1" applyFill="1" applyBorder="1" applyAlignment="1" applyProtection="1">
      <protection locked="0"/>
    </xf>
    <xf numFmtId="2" fontId="0" fillId="0" borderId="27" xfId="0" applyNumberFormat="1" applyBorder="1" applyAlignment="1" applyProtection="1">
      <alignment horizontal="center"/>
    </xf>
    <xf numFmtId="0" fontId="9" fillId="2" borderId="28" xfId="1" applyFont="1" applyFill="1" applyBorder="1" applyAlignment="1" applyProtection="1">
      <protection locked="0"/>
    </xf>
    <xf numFmtId="0" fontId="9" fillId="5" borderId="28" xfId="1" applyFont="1" applyFill="1" applyBorder="1" applyAlignment="1" applyProtection="1">
      <protection locked="0"/>
    </xf>
    <xf numFmtId="2" fontId="6" fillId="0" borderId="27" xfId="0" applyNumberFormat="1" applyFont="1" applyBorder="1" applyAlignment="1" applyProtection="1">
      <alignment horizontal="center"/>
    </xf>
    <xf numFmtId="0" fontId="9" fillId="0" borderId="28" xfId="1" applyFont="1" applyFill="1" applyBorder="1" applyAlignment="1" applyProtection="1">
      <alignment horizontal="left"/>
      <protection locked="0"/>
    </xf>
    <xf numFmtId="0" fontId="9" fillId="0" borderId="29" xfId="1" applyFont="1" applyFill="1" applyBorder="1" applyAlignment="1" applyProtection="1">
      <protection locked="0"/>
    </xf>
    <xf numFmtId="0" fontId="2" fillId="0" borderId="30" xfId="1" applyFont="1" applyFill="1" applyBorder="1" applyAlignment="1" applyProtection="1">
      <alignment horizontal="left"/>
      <protection locked="0"/>
    </xf>
    <xf numFmtId="0" fontId="2" fillId="0" borderId="31" xfId="1" applyFont="1" applyFill="1" applyBorder="1" applyAlignment="1" applyProtection="1">
      <alignment horizontal="left"/>
      <protection locked="0"/>
    </xf>
    <xf numFmtId="0" fontId="6" fillId="0" borderId="32" xfId="1" applyFont="1" applyFill="1" applyBorder="1" applyAlignment="1" applyProtection="1">
      <alignment horizontal="center"/>
      <protection locked="0"/>
    </xf>
    <xf numFmtId="0" fontId="6" fillId="0" borderId="32" xfId="0" applyFont="1" applyBorder="1" applyAlignment="1" applyProtection="1">
      <alignment horizontal="center"/>
      <protection locked="0"/>
    </xf>
    <xf numFmtId="0" fontId="6" fillId="0" borderId="33" xfId="0" applyFont="1" applyBorder="1" applyAlignment="1" applyProtection="1">
      <alignment horizontal="center"/>
      <protection locked="0"/>
    </xf>
    <xf numFmtId="2" fontId="0" fillId="0" borderId="34" xfId="0" applyNumberFormat="1" applyBorder="1" applyAlignment="1" applyProtection="1">
      <alignment horizontal="center" vertical="center"/>
      <protection locked="0"/>
    </xf>
    <xf numFmtId="2" fontId="0" fillId="0" borderId="30" xfId="0" applyNumberFormat="1" applyBorder="1" applyAlignment="1" applyProtection="1">
      <alignment horizontal="center" vertical="center"/>
      <protection locked="0"/>
    </xf>
    <xf numFmtId="2" fontId="0" fillId="0" borderId="34" xfId="0" applyNumberFormat="1" applyBorder="1" applyAlignment="1" applyProtection="1">
      <alignment horizontal="center" vertical="center"/>
    </xf>
    <xf numFmtId="2" fontId="0" fillId="0" borderId="32" xfId="0" applyNumberFormat="1" applyBorder="1" applyAlignment="1" applyProtection="1">
      <alignment horizontal="center" vertical="center"/>
    </xf>
    <xf numFmtId="2" fontId="0" fillId="0" borderId="30" xfId="0" applyNumberFormat="1" applyBorder="1" applyAlignment="1" applyProtection="1">
      <alignment horizontal="center" vertical="center"/>
    </xf>
    <xf numFmtId="2" fontId="0" fillId="0" borderId="31" xfId="0" applyNumberFormat="1" applyBorder="1" applyAlignment="1" applyProtection="1">
      <alignment horizontal="center"/>
      <protection locked="0"/>
    </xf>
    <xf numFmtId="2" fontId="0" fillId="0" borderId="32" xfId="0" applyNumberFormat="1" applyBorder="1" applyAlignment="1" applyProtection="1">
      <alignment horizontal="center"/>
      <protection locked="0"/>
    </xf>
    <xf numFmtId="2" fontId="0" fillId="4" borderId="31" xfId="0" applyNumberFormat="1" applyFill="1" applyBorder="1" applyAlignment="1" applyProtection="1">
      <alignment horizontal="center" vertical="center"/>
      <protection locked="0"/>
    </xf>
    <xf numFmtId="2" fontId="0" fillId="4" borderId="32" xfId="0" applyNumberFormat="1" applyFill="1" applyBorder="1" applyAlignment="1" applyProtection="1">
      <alignment horizontal="center" vertical="center"/>
      <protection locked="0"/>
    </xf>
    <xf numFmtId="2" fontId="0" fillId="0" borderId="32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  <protection locked="0"/>
    </xf>
    <xf numFmtId="0" fontId="6" fillId="0" borderId="11" xfId="0" applyFont="1" applyBorder="1" applyAlignment="1" applyProtection="1">
      <alignment horizontal="center" wrapText="1"/>
      <protection locked="0"/>
    </xf>
    <xf numFmtId="0" fontId="0" fillId="0" borderId="31" xfId="0" applyBorder="1" applyAlignment="1" applyProtection="1">
      <alignment horizontal="center" wrapText="1"/>
      <protection locked="0"/>
    </xf>
    <xf numFmtId="2" fontId="0" fillId="0" borderId="26" xfId="0" applyNumberFormat="1" applyBorder="1" applyAlignment="1" applyProtection="1">
      <alignment horizontal="center"/>
      <protection locked="0"/>
    </xf>
    <xf numFmtId="2" fontId="0" fillId="0" borderId="27" xfId="0" applyNumberFormat="1" applyBorder="1" applyAlignment="1" applyProtection="1">
      <alignment horizontal="center"/>
      <protection locked="0"/>
    </xf>
    <xf numFmtId="2" fontId="6" fillId="0" borderId="27" xfId="0" applyNumberFormat="1" applyFont="1" applyBorder="1" applyAlignment="1" applyProtection="1">
      <alignment horizontal="center"/>
      <protection locked="0"/>
    </xf>
    <xf numFmtId="2" fontId="0" fillId="0" borderId="35" xfId="0" applyNumberFormat="1" applyBorder="1" applyAlignment="1" applyProtection="1">
      <alignment horizontal="center"/>
      <protection locked="0"/>
    </xf>
    <xf numFmtId="2" fontId="0" fillId="4" borderId="44" xfId="0" applyNumberFormat="1" applyFill="1" applyBorder="1" applyAlignment="1" applyProtection="1">
      <alignment horizontal="center" vertical="center"/>
      <protection locked="0"/>
    </xf>
    <xf numFmtId="2" fontId="0" fillId="0" borderId="44" xfId="0" applyNumberFormat="1" applyFill="1" applyBorder="1" applyAlignment="1" applyProtection="1">
      <alignment horizontal="center"/>
    </xf>
    <xf numFmtId="0" fontId="20" fillId="7" borderId="38" xfId="0" applyFont="1" applyFill="1" applyBorder="1" applyAlignment="1" applyProtection="1">
      <alignment horizontal="center" vertical="center" wrapText="1"/>
      <protection locked="0"/>
    </xf>
    <xf numFmtId="0" fontId="20" fillId="7" borderId="39" xfId="0" applyFont="1" applyFill="1" applyBorder="1" applyAlignment="1" applyProtection="1">
      <alignment horizontal="center" vertical="center" wrapText="1"/>
      <protection locked="0"/>
    </xf>
    <xf numFmtId="2" fontId="20" fillId="7" borderId="32" xfId="0" applyNumberFormat="1" applyFont="1" applyFill="1" applyBorder="1" applyAlignment="1" applyProtection="1">
      <alignment horizontal="center" vertical="center" wrapText="1"/>
      <protection locked="0"/>
    </xf>
    <xf numFmtId="2" fontId="20" fillId="7" borderId="40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horizontal="right"/>
      <protection locked="0"/>
    </xf>
    <xf numFmtId="2" fontId="0" fillId="0" borderId="48" xfId="0" applyNumberFormat="1" applyBorder="1" applyAlignment="1" applyProtection="1">
      <alignment horizontal="center" vertical="center"/>
      <protection locked="0"/>
    </xf>
    <xf numFmtId="0" fontId="2" fillId="0" borderId="0" xfId="1" applyFont="1" applyFill="1" applyAlignment="1" applyProtection="1">
      <protection locked="0"/>
    </xf>
    <xf numFmtId="2" fontId="0" fillId="0" borderId="2" xfId="0" applyNumberForma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32" xfId="0" applyNumberForma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16" xfId="1" applyFont="1" applyFill="1" applyBorder="1" applyAlignment="1" applyProtection="1">
      <alignment horizontal="center" vertical="center"/>
      <protection locked="0"/>
    </xf>
    <xf numFmtId="0" fontId="2" fillId="0" borderId="11" xfId="1" applyFont="1" applyFill="1" applyBorder="1" applyAlignment="1" applyProtection="1">
      <alignment horizontal="center" vertical="center"/>
      <protection locked="0"/>
    </xf>
    <xf numFmtId="0" fontId="2" fillId="0" borderId="13" xfId="1" applyFont="1" applyFill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5" fillId="0" borderId="11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2" fillId="0" borderId="31" xfId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19" fillId="8" borderId="18" xfId="1" applyFont="1" applyFill="1" applyBorder="1" applyAlignment="1" applyProtection="1">
      <alignment horizontal="center" vertical="center" wrapText="1"/>
      <protection locked="0"/>
    </xf>
    <xf numFmtId="0" fontId="6" fillId="8" borderId="21" xfId="0" applyFont="1" applyFill="1" applyBorder="1" applyAlignment="1"/>
    <xf numFmtId="0" fontId="19" fillId="8" borderId="17" xfId="1" applyFont="1" applyFill="1" applyBorder="1" applyAlignment="1" applyProtection="1">
      <alignment horizontal="center" vertical="center" wrapText="1"/>
      <protection locked="0"/>
    </xf>
    <xf numFmtId="0" fontId="6" fillId="8" borderId="22" xfId="0" applyFont="1" applyFill="1" applyBorder="1" applyAlignment="1"/>
    <xf numFmtId="0" fontId="19" fillId="8" borderId="45" xfId="1" applyFont="1" applyFill="1" applyBorder="1" applyAlignment="1" applyProtection="1">
      <alignment horizontal="center" vertical="center" wrapText="1"/>
      <protection locked="0"/>
    </xf>
    <xf numFmtId="0" fontId="6" fillId="8" borderId="47" xfId="0" applyFont="1" applyFill="1" applyBorder="1" applyAlignment="1"/>
    <xf numFmtId="0" fontId="19" fillId="8" borderId="46" xfId="1" applyFont="1" applyFill="1" applyBorder="1" applyAlignment="1" applyProtection="1">
      <alignment horizontal="center" vertical="center" wrapText="1"/>
      <protection locked="0"/>
    </xf>
    <xf numFmtId="0" fontId="6" fillId="8" borderId="39" xfId="0" applyFont="1" applyFill="1" applyBorder="1" applyAlignment="1">
      <alignment horizontal="center"/>
    </xf>
    <xf numFmtId="0" fontId="19" fillId="8" borderId="46" xfId="0" applyFont="1" applyFill="1" applyBorder="1" applyAlignment="1" applyProtection="1">
      <alignment horizontal="center" vertical="center" wrapText="1"/>
      <protection locked="0"/>
    </xf>
    <xf numFmtId="0" fontId="6" fillId="8" borderId="39" xfId="0" applyFont="1" applyFill="1" applyBorder="1" applyAlignment="1"/>
    <xf numFmtId="0" fontId="9" fillId="8" borderId="46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50" xfId="0" applyBorder="1" applyAlignment="1">
      <alignment wrapText="1"/>
    </xf>
    <xf numFmtId="0" fontId="19" fillId="8" borderId="17" xfId="0" applyFont="1" applyFill="1" applyBorder="1" applyAlignment="1" applyProtection="1">
      <alignment horizontal="center" vertical="center" wrapText="1"/>
      <protection locked="0"/>
    </xf>
    <xf numFmtId="0" fontId="19" fillId="8" borderId="20" xfId="0" applyFont="1" applyFill="1" applyBorder="1" applyAlignment="1" applyProtection="1">
      <alignment horizontal="center" vertical="center" wrapText="1"/>
      <protection locked="0"/>
    </xf>
    <xf numFmtId="0" fontId="6" fillId="8" borderId="19" xfId="0" applyFont="1" applyFill="1" applyBorder="1" applyAlignment="1"/>
    <xf numFmtId="0" fontId="6" fillId="8" borderId="36" xfId="0" applyFont="1" applyFill="1" applyBorder="1" applyAlignment="1"/>
    <xf numFmtId="0" fontId="6" fillId="8" borderId="24" xfId="0" applyFont="1" applyFill="1" applyBorder="1" applyAlignment="1"/>
    <xf numFmtId="0" fontId="6" fillId="8" borderId="23" xfId="0" applyFont="1" applyFill="1" applyBorder="1" applyAlignment="1"/>
    <xf numFmtId="0" fontId="6" fillId="8" borderId="37" xfId="0" applyFont="1" applyFill="1" applyBorder="1" applyAlignment="1"/>
    <xf numFmtId="0" fontId="19" fillId="7" borderId="41" xfId="0" applyFont="1" applyFill="1" applyBorder="1" applyAlignment="1" applyProtection="1">
      <alignment horizontal="center" vertical="center" wrapText="1"/>
      <protection locked="0"/>
    </xf>
    <xf numFmtId="0" fontId="19" fillId="7" borderId="42" xfId="0" applyFont="1" applyFill="1" applyBorder="1" applyAlignment="1">
      <alignment horizontal="center" vertical="center"/>
    </xf>
    <xf numFmtId="0" fontId="19" fillId="7" borderId="43" xfId="0" applyFont="1" applyFill="1" applyBorder="1" applyAlignment="1">
      <alignment horizontal="center" vertical="center"/>
    </xf>
    <xf numFmtId="0" fontId="19" fillId="8" borderId="45" xfId="0" applyFont="1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_Bezbariérovost DP a BK" xfId="1"/>
  </cellStyles>
  <dxfs count="2">
    <dxf>
      <fill>
        <patternFill>
          <bgColor rgb="FF00FF00"/>
        </patternFill>
      </fill>
    </dxf>
    <dxf>
      <fill>
        <patternFill>
          <bgColor rgb="FFFF66FF"/>
        </patternFill>
      </fill>
    </dxf>
  </dxfs>
  <tableStyles count="0" defaultTableStyle="TableStyleMedium9" defaultPivotStyle="PivotStyleLight16"/>
  <colors>
    <mruColors>
      <color rgb="FF33CC33"/>
      <color rgb="FF00FF00"/>
      <color rgb="FFFF9900"/>
      <color rgb="FFFFFF99"/>
      <color rgb="FFFF3300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15</xdr:row>
      <xdr:rowOff>9525</xdr:rowOff>
    </xdr:from>
    <xdr:to>
      <xdr:col>12</xdr:col>
      <xdr:colOff>0</xdr:colOff>
      <xdr:row>20</xdr:row>
      <xdr:rowOff>0</xdr:rowOff>
    </xdr:to>
    <xdr:sp macro="" textlink="">
      <xdr:nvSpPr>
        <xdr:cNvPr id="2049" name="AutoShape 1"/>
        <xdr:cNvSpPr>
          <a:spLocks noChangeArrowheads="1"/>
        </xdr:cNvSpPr>
      </xdr:nvSpPr>
      <xdr:spPr bwMode="auto">
        <a:xfrm>
          <a:off x="1228725" y="2514600"/>
          <a:ext cx="6086475" cy="800100"/>
        </a:xfrm>
        <a:prstGeom prst="roundRect">
          <a:avLst>
            <a:gd name="adj" fmla="val 16667"/>
          </a:avLst>
        </a:prstGeom>
        <a:solidFill>
          <a:srgbClr val="FFFF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12</xdr:col>
      <xdr:colOff>0</xdr:colOff>
      <xdr:row>7</xdr:row>
      <xdr:rowOff>76200</xdr:rowOff>
    </xdr:to>
    <xdr:sp macro="" textlink="">
      <xdr:nvSpPr>
        <xdr:cNvPr id="2050" name="Rectangle 2"/>
        <xdr:cNvSpPr>
          <a:spLocks noChangeArrowheads="1"/>
        </xdr:cNvSpPr>
      </xdr:nvSpPr>
      <xdr:spPr bwMode="auto">
        <a:xfrm>
          <a:off x="1219200" y="1047750"/>
          <a:ext cx="6096000" cy="2381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476250</xdr:colOff>
      <xdr:row>4</xdr:row>
      <xdr:rowOff>0</xdr:rowOff>
    </xdr:from>
    <xdr:to>
      <xdr:col>2</xdr:col>
      <xdr:colOff>485775</xdr:colOff>
      <xdr:row>9</xdr:row>
      <xdr:rowOff>76200</xdr:rowOff>
    </xdr:to>
    <xdr:grpSp>
      <xdr:nvGrpSpPr>
        <xdr:cNvPr id="2051" name="Group 11"/>
        <xdr:cNvGrpSpPr>
          <a:grpSpLocks/>
        </xdr:cNvGrpSpPr>
      </xdr:nvGrpSpPr>
      <xdr:grpSpPr bwMode="auto">
        <a:xfrm>
          <a:off x="1695450" y="728870"/>
          <a:ext cx="9525" cy="904460"/>
          <a:chOff x="159" y="85"/>
          <a:chExt cx="1" cy="93"/>
        </a:xfrm>
      </xdr:grpSpPr>
      <xdr:sp macro="" textlink="">
        <xdr:nvSpPr>
          <xdr:cNvPr id="2110" name="Line 9"/>
          <xdr:cNvSpPr>
            <a:spLocks noChangeShapeType="1"/>
          </xdr:cNvSpPr>
        </xdr:nvSpPr>
        <xdr:spPr bwMode="auto">
          <a:xfrm>
            <a:off x="160" y="85"/>
            <a:ext cx="0" cy="34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  <xdr:sp macro="" textlink="">
        <xdr:nvSpPr>
          <xdr:cNvPr id="2111" name="Line 10"/>
          <xdr:cNvSpPr>
            <a:spLocks noChangeShapeType="1"/>
          </xdr:cNvSpPr>
        </xdr:nvSpPr>
        <xdr:spPr bwMode="auto">
          <a:xfrm rot="10800000">
            <a:off x="159" y="144"/>
            <a:ext cx="0" cy="34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6</xdr:col>
      <xdr:colOff>600075</xdr:colOff>
      <xdr:row>4</xdr:row>
      <xdr:rowOff>0</xdr:rowOff>
    </xdr:from>
    <xdr:to>
      <xdr:col>7</xdr:col>
      <xdr:colOff>0</xdr:colOff>
      <xdr:row>9</xdr:row>
      <xdr:rowOff>76200</xdr:rowOff>
    </xdr:to>
    <xdr:grpSp>
      <xdr:nvGrpSpPr>
        <xdr:cNvPr id="2052" name="Group 12"/>
        <xdr:cNvGrpSpPr>
          <a:grpSpLocks/>
        </xdr:cNvGrpSpPr>
      </xdr:nvGrpSpPr>
      <xdr:grpSpPr bwMode="auto">
        <a:xfrm>
          <a:off x="4257675" y="728870"/>
          <a:ext cx="9525" cy="904460"/>
          <a:chOff x="159" y="85"/>
          <a:chExt cx="1" cy="93"/>
        </a:xfrm>
      </xdr:grpSpPr>
      <xdr:sp macro="" textlink="">
        <xdr:nvSpPr>
          <xdr:cNvPr id="2108" name="Line 13"/>
          <xdr:cNvSpPr>
            <a:spLocks noChangeShapeType="1"/>
          </xdr:cNvSpPr>
        </xdr:nvSpPr>
        <xdr:spPr bwMode="auto">
          <a:xfrm>
            <a:off x="160" y="85"/>
            <a:ext cx="0" cy="34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  <xdr:sp macro="" textlink="">
        <xdr:nvSpPr>
          <xdr:cNvPr id="2109" name="Line 14"/>
          <xdr:cNvSpPr>
            <a:spLocks noChangeShapeType="1"/>
          </xdr:cNvSpPr>
        </xdr:nvSpPr>
        <xdr:spPr bwMode="auto">
          <a:xfrm rot="10800000">
            <a:off x="159" y="144"/>
            <a:ext cx="0" cy="34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11</xdr:col>
      <xdr:colOff>161925</xdr:colOff>
      <xdr:row>4</xdr:row>
      <xdr:rowOff>0</xdr:rowOff>
    </xdr:from>
    <xdr:to>
      <xdr:col>11</xdr:col>
      <xdr:colOff>171450</xdr:colOff>
      <xdr:row>9</xdr:row>
      <xdr:rowOff>76200</xdr:rowOff>
    </xdr:to>
    <xdr:grpSp>
      <xdr:nvGrpSpPr>
        <xdr:cNvPr id="2053" name="Group 15"/>
        <xdr:cNvGrpSpPr>
          <a:grpSpLocks/>
        </xdr:cNvGrpSpPr>
      </xdr:nvGrpSpPr>
      <xdr:grpSpPr bwMode="auto">
        <a:xfrm>
          <a:off x="6867525" y="728870"/>
          <a:ext cx="9525" cy="904460"/>
          <a:chOff x="159" y="85"/>
          <a:chExt cx="1" cy="93"/>
        </a:xfrm>
      </xdr:grpSpPr>
      <xdr:sp macro="" textlink="">
        <xdr:nvSpPr>
          <xdr:cNvPr id="2106" name="Line 16"/>
          <xdr:cNvSpPr>
            <a:spLocks noChangeShapeType="1"/>
          </xdr:cNvSpPr>
        </xdr:nvSpPr>
        <xdr:spPr bwMode="auto">
          <a:xfrm>
            <a:off x="160" y="85"/>
            <a:ext cx="0" cy="34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  <xdr:sp macro="" textlink="">
        <xdr:nvSpPr>
          <xdr:cNvPr id="2107" name="Line 17"/>
          <xdr:cNvSpPr>
            <a:spLocks noChangeShapeType="1"/>
          </xdr:cNvSpPr>
        </xdr:nvSpPr>
        <xdr:spPr bwMode="auto">
          <a:xfrm rot="10800000">
            <a:off x="159" y="144"/>
            <a:ext cx="0" cy="34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2</xdr:col>
      <xdr:colOff>409575</xdr:colOff>
      <xdr:row>11</xdr:row>
      <xdr:rowOff>114300</xdr:rowOff>
    </xdr:from>
    <xdr:to>
      <xdr:col>2</xdr:col>
      <xdr:colOff>409575</xdr:colOff>
      <xdr:row>14</xdr:row>
      <xdr:rowOff>152400</xdr:rowOff>
    </xdr:to>
    <xdr:sp macro="" textlink="">
      <xdr:nvSpPr>
        <xdr:cNvPr id="2054" name="Line 3"/>
        <xdr:cNvSpPr>
          <a:spLocks noChangeShapeType="1"/>
        </xdr:cNvSpPr>
      </xdr:nvSpPr>
      <xdr:spPr bwMode="auto">
        <a:xfrm>
          <a:off x="1628775" y="1971675"/>
          <a:ext cx="0" cy="5238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190500</xdr:colOff>
      <xdr:row>11</xdr:row>
      <xdr:rowOff>104775</xdr:rowOff>
    </xdr:from>
    <xdr:to>
      <xdr:col>11</xdr:col>
      <xdr:colOff>190500</xdr:colOff>
      <xdr:row>15</xdr:row>
      <xdr:rowOff>0</xdr:rowOff>
    </xdr:to>
    <xdr:sp macro="" textlink="">
      <xdr:nvSpPr>
        <xdr:cNvPr id="2055" name="Line 4"/>
        <xdr:cNvSpPr>
          <a:spLocks noChangeShapeType="1"/>
        </xdr:cNvSpPr>
      </xdr:nvSpPr>
      <xdr:spPr bwMode="auto">
        <a:xfrm>
          <a:off x="6896100" y="1962150"/>
          <a:ext cx="0" cy="54292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13</xdr:row>
      <xdr:rowOff>85725</xdr:rowOff>
    </xdr:from>
    <xdr:to>
      <xdr:col>11</xdr:col>
      <xdr:colOff>200025</xdr:colOff>
      <xdr:row>13</xdr:row>
      <xdr:rowOff>95250</xdr:rowOff>
    </xdr:to>
    <xdr:sp macro="" textlink="">
      <xdr:nvSpPr>
        <xdr:cNvPr id="2056" name="Line 5"/>
        <xdr:cNvSpPr>
          <a:spLocks noChangeShapeType="1"/>
        </xdr:cNvSpPr>
      </xdr:nvSpPr>
      <xdr:spPr bwMode="auto">
        <a:xfrm>
          <a:off x="1600200" y="2266950"/>
          <a:ext cx="5305425" cy="9525"/>
        </a:xfrm>
        <a:prstGeom prst="line">
          <a:avLst/>
        </a:prstGeom>
        <a:noFill/>
        <a:ln w="9525">
          <a:solidFill>
            <a:srgbClr val="0000FF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323849</xdr:colOff>
      <xdr:row>12</xdr:row>
      <xdr:rowOff>8283</xdr:rowOff>
    </xdr:from>
    <xdr:to>
      <xdr:col>9</xdr:col>
      <xdr:colOff>323021</xdr:colOff>
      <xdr:row>13</xdr:row>
      <xdr:rowOff>28576</xdr:rowOff>
    </xdr:to>
    <xdr:sp macro="" textlink="">
      <xdr:nvSpPr>
        <xdr:cNvPr id="16" name="Text Box 18"/>
        <xdr:cNvSpPr txBox="1">
          <a:spLocks noChangeArrowheads="1"/>
        </xdr:cNvSpPr>
      </xdr:nvSpPr>
      <xdr:spPr bwMode="auto">
        <a:xfrm>
          <a:off x="4001327" y="2062370"/>
          <a:ext cx="1837911" cy="18594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 = délka nástupní hrany</a:t>
          </a:r>
        </a:p>
      </xdr:txBody>
    </xdr:sp>
    <xdr:clientData/>
  </xdr:twoCellAnchor>
  <xdr:twoCellAnchor>
    <xdr:from>
      <xdr:col>0</xdr:col>
      <xdr:colOff>66675</xdr:colOff>
      <xdr:row>15</xdr:row>
      <xdr:rowOff>0</xdr:rowOff>
    </xdr:from>
    <xdr:to>
      <xdr:col>1</xdr:col>
      <xdr:colOff>581025</xdr:colOff>
      <xdr:row>20</xdr:row>
      <xdr:rowOff>0</xdr:rowOff>
    </xdr:to>
    <xdr:grpSp>
      <xdr:nvGrpSpPr>
        <xdr:cNvPr id="2058" name="Group 24"/>
        <xdr:cNvGrpSpPr>
          <a:grpSpLocks/>
        </xdr:cNvGrpSpPr>
      </xdr:nvGrpSpPr>
      <xdr:grpSpPr bwMode="auto">
        <a:xfrm>
          <a:off x="66675" y="2551043"/>
          <a:ext cx="1123950" cy="828261"/>
          <a:chOff x="3" y="221"/>
          <a:chExt cx="118" cy="85"/>
        </a:xfrm>
      </xdr:grpSpPr>
      <xdr:sp macro="" textlink="">
        <xdr:nvSpPr>
          <xdr:cNvPr id="2102" name="Line 6"/>
          <xdr:cNvSpPr>
            <a:spLocks noChangeShapeType="1"/>
          </xdr:cNvSpPr>
        </xdr:nvSpPr>
        <xdr:spPr bwMode="auto">
          <a:xfrm>
            <a:off x="39" y="221"/>
            <a:ext cx="8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2103" name="Line 7"/>
          <xdr:cNvSpPr>
            <a:spLocks noChangeShapeType="1"/>
          </xdr:cNvSpPr>
        </xdr:nvSpPr>
        <xdr:spPr bwMode="auto">
          <a:xfrm>
            <a:off x="41" y="306"/>
            <a:ext cx="8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2104" name="Line 8"/>
          <xdr:cNvSpPr>
            <a:spLocks noChangeShapeType="1"/>
          </xdr:cNvSpPr>
        </xdr:nvSpPr>
        <xdr:spPr bwMode="auto">
          <a:xfrm>
            <a:off x="95" y="221"/>
            <a:ext cx="0" cy="85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21" name="Text Box 19"/>
          <xdr:cNvSpPr txBox="1">
            <a:spLocks noChangeArrowheads="1"/>
          </xdr:cNvSpPr>
        </xdr:nvSpPr>
        <xdr:spPr bwMode="auto">
          <a:xfrm>
            <a:off x="3" y="255"/>
            <a:ext cx="59" cy="1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cs-CZ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Š = šířka</a:t>
            </a:r>
          </a:p>
        </xdr:txBody>
      </xdr:sp>
    </xdr:grpSp>
    <xdr:clientData/>
  </xdr:twoCellAnchor>
  <xdr:twoCellAnchor>
    <xdr:from>
      <xdr:col>2</xdr:col>
      <xdr:colOff>247650</xdr:colOff>
      <xdr:row>4</xdr:row>
      <xdr:rowOff>9525</xdr:rowOff>
    </xdr:from>
    <xdr:to>
      <xdr:col>2</xdr:col>
      <xdr:colOff>438150</xdr:colOff>
      <xdr:row>5</xdr:row>
      <xdr:rowOff>9525</xdr:rowOff>
    </xdr:to>
    <xdr:sp macro="" textlink="">
      <xdr:nvSpPr>
        <xdr:cNvPr id="22" name="Text Box 20"/>
        <xdr:cNvSpPr txBox="1">
          <a:spLocks noChangeArrowheads="1"/>
        </xdr:cNvSpPr>
      </xdr:nvSpPr>
      <xdr:spPr bwMode="auto">
        <a:xfrm>
          <a:off x="1466850" y="733425"/>
          <a:ext cx="1905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V1 </a:t>
          </a:r>
        </a:p>
      </xdr:txBody>
    </xdr:sp>
    <xdr:clientData/>
  </xdr:twoCellAnchor>
  <xdr:twoCellAnchor>
    <xdr:from>
      <xdr:col>6</xdr:col>
      <xdr:colOff>371475</xdr:colOff>
      <xdr:row>4</xdr:row>
      <xdr:rowOff>0</xdr:rowOff>
    </xdr:from>
    <xdr:to>
      <xdr:col>6</xdr:col>
      <xdr:colOff>561975</xdr:colOff>
      <xdr:row>5</xdr:row>
      <xdr:rowOff>0</xdr:rowOff>
    </xdr:to>
    <xdr:sp macro="" textlink="">
      <xdr:nvSpPr>
        <xdr:cNvPr id="23" name="Text Box 21"/>
        <xdr:cNvSpPr txBox="1">
          <a:spLocks noChangeArrowheads="1"/>
        </xdr:cNvSpPr>
      </xdr:nvSpPr>
      <xdr:spPr bwMode="auto">
        <a:xfrm>
          <a:off x="4029075" y="723900"/>
          <a:ext cx="1905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V2 </a:t>
          </a:r>
        </a:p>
      </xdr:txBody>
    </xdr:sp>
    <xdr:clientData/>
  </xdr:twoCellAnchor>
  <xdr:twoCellAnchor>
    <xdr:from>
      <xdr:col>10</xdr:col>
      <xdr:colOff>542925</xdr:colOff>
      <xdr:row>4</xdr:row>
      <xdr:rowOff>0</xdr:rowOff>
    </xdr:from>
    <xdr:to>
      <xdr:col>11</xdr:col>
      <xdr:colOff>123825</xdr:colOff>
      <xdr:row>5</xdr:row>
      <xdr:rowOff>0</xdr:rowOff>
    </xdr:to>
    <xdr:sp macro="" textlink="">
      <xdr:nvSpPr>
        <xdr:cNvPr id="24" name="Text Box 22"/>
        <xdr:cNvSpPr txBox="1">
          <a:spLocks noChangeArrowheads="1"/>
        </xdr:cNvSpPr>
      </xdr:nvSpPr>
      <xdr:spPr bwMode="auto">
        <a:xfrm>
          <a:off x="6638925" y="723900"/>
          <a:ext cx="1905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V3 </a:t>
          </a:r>
        </a:p>
      </xdr:txBody>
    </xdr:sp>
    <xdr:clientData/>
  </xdr:twoCellAnchor>
  <xdr:twoCellAnchor>
    <xdr:from>
      <xdr:col>2</xdr:col>
      <xdr:colOff>76200</xdr:colOff>
      <xdr:row>21</xdr:row>
      <xdr:rowOff>0</xdr:rowOff>
    </xdr:from>
    <xdr:to>
      <xdr:col>11</xdr:col>
      <xdr:colOff>514350</xdr:colOff>
      <xdr:row>21</xdr:row>
      <xdr:rowOff>0</xdr:rowOff>
    </xdr:to>
    <xdr:sp macro="" textlink="">
      <xdr:nvSpPr>
        <xdr:cNvPr id="2062" name="Line 25"/>
        <xdr:cNvSpPr>
          <a:spLocks noChangeShapeType="1"/>
        </xdr:cNvSpPr>
      </xdr:nvSpPr>
      <xdr:spPr bwMode="auto">
        <a:xfrm>
          <a:off x="1295400" y="3476625"/>
          <a:ext cx="592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23</xdr:row>
      <xdr:rowOff>0</xdr:rowOff>
    </xdr:from>
    <xdr:to>
      <xdr:col>11</xdr:col>
      <xdr:colOff>523875</xdr:colOff>
      <xdr:row>23</xdr:row>
      <xdr:rowOff>0</xdr:rowOff>
    </xdr:to>
    <xdr:sp macro="" textlink="">
      <xdr:nvSpPr>
        <xdr:cNvPr id="2063" name="Line 26"/>
        <xdr:cNvSpPr>
          <a:spLocks noChangeShapeType="1"/>
        </xdr:cNvSpPr>
      </xdr:nvSpPr>
      <xdr:spPr bwMode="auto">
        <a:xfrm>
          <a:off x="1333500" y="3800475"/>
          <a:ext cx="589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323850</xdr:colOff>
      <xdr:row>20</xdr:row>
      <xdr:rowOff>85725</xdr:rowOff>
    </xdr:from>
    <xdr:to>
      <xdr:col>2</xdr:col>
      <xdr:colOff>323850</xdr:colOff>
      <xdr:row>23</xdr:row>
      <xdr:rowOff>76200</xdr:rowOff>
    </xdr:to>
    <xdr:sp macro="" textlink="">
      <xdr:nvSpPr>
        <xdr:cNvPr id="2064" name="Line 27"/>
        <xdr:cNvSpPr>
          <a:spLocks noChangeShapeType="1"/>
        </xdr:cNvSpPr>
      </xdr:nvSpPr>
      <xdr:spPr bwMode="auto">
        <a:xfrm>
          <a:off x="154305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20</xdr:row>
      <xdr:rowOff>85725</xdr:rowOff>
    </xdr:from>
    <xdr:to>
      <xdr:col>3</xdr:col>
      <xdr:colOff>0</xdr:colOff>
      <xdr:row>23</xdr:row>
      <xdr:rowOff>76200</xdr:rowOff>
    </xdr:to>
    <xdr:sp macro="" textlink="">
      <xdr:nvSpPr>
        <xdr:cNvPr id="2065" name="Line 28"/>
        <xdr:cNvSpPr>
          <a:spLocks noChangeShapeType="1"/>
        </xdr:cNvSpPr>
      </xdr:nvSpPr>
      <xdr:spPr bwMode="auto">
        <a:xfrm>
          <a:off x="182880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20</xdr:row>
      <xdr:rowOff>85725</xdr:rowOff>
    </xdr:from>
    <xdr:to>
      <xdr:col>3</xdr:col>
      <xdr:colOff>295275</xdr:colOff>
      <xdr:row>23</xdr:row>
      <xdr:rowOff>76200</xdr:rowOff>
    </xdr:to>
    <xdr:sp macro="" textlink="">
      <xdr:nvSpPr>
        <xdr:cNvPr id="2066" name="Line 29"/>
        <xdr:cNvSpPr>
          <a:spLocks noChangeShapeType="1"/>
        </xdr:cNvSpPr>
      </xdr:nvSpPr>
      <xdr:spPr bwMode="auto">
        <a:xfrm>
          <a:off x="2124075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20</xdr:row>
      <xdr:rowOff>85725</xdr:rowOff>
    </xdr:from>
    <xdr:to>
      <xdr:col>4</xdr:col>
      <xdr:colOff>0</xdr:colOff>
      <xdr:row>23</xdr:row>
      <xdr:rowOff>76200</xdr:rowOff>
    </xdr:to>
    <xdr:sp macro="" textlink="">
      <xdr:nvSpPr>
        <xdr:cNvPr id="2067" name="Line 30"/>
        <xdr:cNvSpPr>
          <a:spLocks noChangeShapeType="1"/>
        </xdr:cNvSpPr>
      </xdr:nvSpPr>
      <xdr:spPr bwMode="auto">
        <a:xfrm>
          <a:off x="243840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20</xdr:row>
      <xdr:rowOff>85725</xdr:rowOff>
    </xdr:from>
    <xdr:to>
      <xdr:col>4</xdr:col>
      <xdr:colOff>285750</xdr:colOff>
      <xdr:row>23</xdr:row>
      <xdr:rowOff>76200</xdr:rowOff>
    </xdr:to>
    <xdr:sp macro="" textlink="">
      <xdr:nvSpPr>
        <xdr:cNvPr id="2068" name="Line 31"/>
        <xdr:cNvSpPr>
          <a:spLocks noChangeShapeType="1"/>
        </xdr:cNvSpPr>
      </xdr:nvSpPr>
      <xdr:spPr bwMode="auto">
        <a:xfrm>
          <a:off x="272415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20</xdr:row>
      <xdr:rowOff>85725</xdr:rowOff>
    </xdr:from>
    <xdr:to>
      <xdr:col>5</xdr:col>
      <xdr:colOff>0</xdr:colOff>
      <xdr:row>23</xdr:row>
      <xdr:rowOff>76200</xdr:rowOff>
    </xdr:to>
    <xdr:sp macro="" textlink="">
      <xdr:nvSpPr>
        <xdr:cNvPr id="2069" name="Line 32"/>
        <xdr:cNvSpPr>
          <a:spLocks noChangeShapeType="1"/>
        </xdr:cNvSpPr>
      </xdr:nvSpPr>
      <xdr:spPr bwMode="auto">
        <a:xfrm>
          <a:off x="304800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20</xdr:row>
      <xdr:rowOff>85725</xdr:rowOff>
    </xdr:from>
    <xdr:to>
      <xdr:col>5</xdr:col>
      <xdr:colOff>295275</xdr:colOff>
      <xdr:row>23</xdr:row>
      <xdr:rowOff>76200</xdr:rowOff>
    </xdr:to>
    <xdr:sp macro="" textlink="">
      <xdr:nvSpPr>
        <xdr:cNvPr id="2070" name="Line 33"/>
        <xdr:cNvSpPr>
          <a:spLocks noChangeShapeType="1"/>
        </xdr:cNvSpPr>
      </xdr:nvSpPr>
      <xdr:spPr bwMode="auto">
        <a:xfrm>
          <a:off x="3343275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85725</xdr:rowOff>
    </xdr:from>
    <xdr:to>
      <xdr:col>6</xdr:col>
      <xdr:colOff>0</xdr:colOff>
      <xdr:row>23</xdr:row>
      <xdr:rowOff>76200</xdr:rowOff>
    </xdr:to>
    <xdr:sp macro="" textlink="">
      <xdr:nvSpPr>
        <xdr:cNvPr id="2071" name="Line 34"/>
        <xdr:cNvSpPr>
          <a:spLocks noChangeShapeType="1"/>
        </xdr:cNvSpPr>
      </xdr:nvSpPr>
      <xdr:spPr bwMode="auto">
        <a:xfrm>
          <a:off x="365760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295275</xdr:colOff>
      <xdr:row>20</xdr:row>
      <xdr:rowOff>85725</xdr:rowOff>
    </xdr:from>
    <xdr:to>
      <xdr:col>6</xdr:col>
      <xdr:colOff>295275</xdr:colOff>
      <xdr:row>23</xdr:row>
      <xdr:rowOff>76200</xdr:rowOff>
    </xdr:to>
    <xdr:sp macro="" textlink="">
      <xdr:nvSpPr>
        <xdr:cNvPr id="2072" name="Line 35"/>
        <xdr:cNvSpPr>
          <a:spLocks noChangeShapeType="1"/>
        </xdr:cNvSpPr>
      </xdr:nvSpPr>
      <xdr:spPr bwMode="auto">
        <a:xfrm>
          <a:off x="3952875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85725</xdr:rowOff>
    </xdr:from>
    <xdr:to>
      <xdr:col>7</xdr:col>
      <xdr:colOff>0</xdr:colOff>
      <xdr:row>23</xdr:row>
      <xdr:rowOff>76200</xdr:rowOff>
    </xdr:to>
    <xdr:sp macro="" textlink="">
      <xdr:nvSpPr>
        <xdr:cNvPr id="2073" name="Line 36"/>
        <xdr:cNvSpPr>
          <a:spLocks noChangeShapeType="1"/>
        </xdr:cNvSpPr>
      </xdr:nvSpPr>
      <xdr:spPr bwMode="auto">
        <a:xfrm>
          <a:off x="426720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314325</xdr:colOff>
      <xdr:row>20</xdr:row>
      <xdr:rowOff>85725</xdr:rowOff>
    </xdr:from>
    <xdr:to>
      <xdr:col>7</xdr:col>
      <xdr:colOff>314325</xdr:colOff>
      <xdr:row>23</xdr:row>
      <xdr:rowOff>76200</xdr:rowOff>
    </xdr:to>
    <xdr:sp macro="" textlink="">
      <xdr:nvSpPr>
        <xdr:cNvPr id="2074" name="Line 37"/>
        <xdr:cNvSpPr>
          <a:spLocks noChangeShapeType="1"/>
        </xdr:cNvSpPr>
      </xdr:nvSpPr>
      <xdr:spPr bwMode="auto">
        <a:xfrm>
          <a:off x="4581525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20</xdr:row>
      <xdr:rowOff>85725</xdr:rowOff>
    </xdr:from>
    <xdr:to>
      <xdr:col>8</xdr:col>
      <xdr:colOff>0</xdr:colOff>
      <xdr:row>23</xdr:row>
      <xdr:rowOff>76200</xdr:rowOff>
    </xdr:to>
    <xdr:sp macro="" textlink="">
      <xdr:nvSpPr>
        <xdr:cNvPr id="2075" name="Line 38"/>
        <xdr:cNvSpPr>
          <a:spLocks noChangeShapeType="1"/>
        </xdr:cNvSpPr>
      </xdr:nvSpPr>
      <xdr:spPr bwMode="auto">
        <a:xfrm>
          <a:off x="487680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295275</xdr:colOff>
      <xdr:row>20</xdr:row>
      <xdr:rowOff>85725</xdr:rowOff>
    </xdr:from>
    <xdr:to>
      <xdr:col>8</xdr:col>
      <xdr:colOff>295275</xdr:colOff>
      <xdr:row>23</xdr:row>
      <xdr:rowOff>76200</xdr:rowOff>
    </xdr:to>
    <xdr:sp macro="" textlink="">
      <xdr:nvSpPr>
        <xdr:cNvPr id="2076" name="Line 39"/>
        <xdr:cNvSpPr>
          <a:spLocks noChangeShapeType="1"/>
        </xdr:cNvSpPr>
      </xdr:nvSpPr>
      <xdr:spPr bwMode="auto">
        <a:xfrm>
          <a:off x="5172075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20</xdr:row>
      <xdr:rowOff>85725</xdr:rowOff>
    </xdr:from>
    <xdr:to>
      <xdr:col>9</xdr:col>
      <xdr:colOff>0</xdr:colOff>
      <xdr:row>23</xdr:row>
      <xdr:rowOff>76200</xdr:rowOff>
    </xdr:to>
    <xdr:sp macro="" textlink="">
      <xdr:nvSpPr>
        <xdr:cNvPr id="2077" name="Line 40"/>
        <xdr:cNvSpPr>
          <a:spLocks noChangeShapeType="1"/>
        </xdr:cNvSpPr>
      </xdr:nvSpPr>
      <xdr:spPr bwMode="auto">
        <a:xfrm>
          <a:off x="548640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314325</xdr:colOff>
      <xdr:row>20</xdr:row>
      <xdr:rowOff>85725</xdr:rowOff>
    </xdr:from>
    <xdr:to>
      <xdr:col>9</xdr:col>
      <xdr:colOff>314325</xdr:colOff>
      <xdr:row>23</xdr:row>
      <xdr:rowOff>76200</xdr:rowOff>
    </xdr:to>
    <xdr:sp macro="" textlink="">
      <xdr:nvSpPr>
        <xdr:cNvPr id="2078" name="Line 41"/>
        <xdr:cNvSpPr>
          <a:spLocks noChangeShapeType="1"/>
        </xdr:cNvSpPr>
      </xdr:nvSpPr>
      <xdr:spPr bwMode="auto">
        <a:xfrm>
          <a:off x="5800725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85725</xdr:rowOff>
    </xdr:from>
    <xdr:to>
      <xdr:col>10</xdr:col>
      <xdr:colOff>0</xdr:colOff>
      <xdr:row>23</xdr:row>
      <xdr:rowOff>76200</xdr:rowOff>
    </xdr:to>
    <xdr:sp macro="" textlink="">
      <xdr:nvSpPr>
        <xdr:cNvPr id="2079" name="Line 42"/>
        <xdr:cNvSpPr>
          <a:spLocks noChangeShapeType="1"/>
        </xdr:cNvSpPr>
      </xdr:nvSpPr>
      <xdr:spPr bwMode="auto">
        <a:xfrm>
          <a:off x="609600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285750</xdr:colOff>
      <xdr:row>20</xdr:row>
      <xdr:rowOff>85725</xdr:rowOff>
    </xdr:from>
    <xdr:to>
      <xdr:col>10</xdr:col>
      <xdr:colOff>285750</xdr:colOff>
      <xdr:row>23</xdr:row>
      <xdr:rowOff>76200</xdr:rowOff>
    </xdr:to>
    <xdr:sp macro="" textlink="">
      <xdr:nvSpPr>
        <xdr:cNvPr id="2080" name="Line 43"/>
        <xdr:cNvSpPr>
          <a:spLocks noChangeShapeType="1"/>
        </xdr:cNvSpPr>
      </xdr:nvSpPr>
      <xdr:spPr bwMode="auto">
        <a:xfrm>
          <a:off x="638175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20</xdr:row>
      <xdr:rowOff>85725</xdr:rowOff>
    </xdr:from>
    <xdr:to>
      <xdr:col>11</xdr:col>
      <xdr:colOff>0</xdr:colOff>
      <xdr:row>23</xdr:row>
      <xdr:rowOff>76200</xdr:rowOff>
    </xdr:to>
    <xdr:sp macro="" textlink="">
      <xdr:nvSpPr>
        <xdr:cNvPr id="2081" name="Line 44"/>
        <xdr:cNvSpPr>
          <a:spLocks noChangeShapeType="1"/>
        </xdr:cNvSpPr>
      </xdr:nvSpPr>
      <xdr:spPr bwMode="auto">
        <a:xfrm>
          <a:off x="670560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285750</xdr:colOff>
      <xdr:row>20</xdr:row>
      <xdr:rowOff>85725</xdr:rowOff>
    </xdr:from>
    <xdr:to>
      <xdr:col>11</xdr:col>
      <xdr:colOff>285750</xdr:colOff>
      <xdr:row>23</xdr:row>
      <xdr:rowOff>76200</xdr:rowOff>
    </xdr:to>
    <xdr:sp macro="" textlink="">
      <xdr:nvSpPr>
        <xdr:cNvPr id="2082" name="Line 45"/>
        <xdr:cNvSpPr>
          <a:spLocks noChangeShapeType="1"/>
        </xdr:cNvSpPr>
      </xdr:nvSpPr>
      <xdr:spPr bwMode="auto">
        <a:xfrm>
          <a:off x="6991350" y="34004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18</xdr:row>
      <xdr:rowOff>85725</xdr:rowOff>
    </xdr:from>
    <xdr:to>
      <xdr:col>2</xdr:col>
      <xdr:colOff>466725</xdr:colOff>
      <xdr:row>23</xdr:row>
      <xdr:rowOff>57150</xdr:rowOff>
    </xdr:to>
    <xdr:grpSp>
      <xdr:nvGrpSpPr>
        <xdr:cNvPr id="2083" name="Group 49"/>
        <xdr:cNvGrpSpPr>
          <a:grpSpLocks/>
        </xdr:cNvGrpSpPr>
      </xdr:nvGrpSpPr>
      <xdr:grpSpPr bwMode="auto">
        <a:xfrm>
          <a:off x="1676400" y="3133725"/>
          <a:ext cx="9525" cy="799686"/>
          <a:chOff x="176" y="323"/>
          <a:chExt cx="1" cy="82"/>
        </a:xfrm>
      </xdr:grpSpPr>
      <xdr:sp macro="" textlink="">
        <xdr:nvSpPr>
          <xdr:cNvPr id="2100" name="Line 47"/>
          <xdr:cNvSpPr>
            <a:spLocks noChangeShapeType="1"/>
          </xdr:cNvSpPr>
        </xdr:nvSpPr>
        <xdr:spPr bwMode="auto">
          <a:xfrm>
            <a:off x="177" y="323"/>
            <a:ext cx="0" cy="25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  <xdr:sp macro="" textlink="">
        <xdr:nvSpPr>
          <xdr:cNvPr id="2101" name="Line 48"/>
          <xdr:cNvSpPr>
            <a:spLocks noChangeShapeType="1"/>
          </xdr:cNvSpPr>
        </xdr:nvSpPr>
        <xdr:spPr bwMode="auto">
          <a:xfrm flipV="1">
            <a:off x="176" y="384"/>
            <a:ext cx="0" cy="21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11</xdr:col>
      <xdr:colOff>180975</xdr:colOff>
      <xdr:row>18</xdr:row>
      <xdr:rowOff>95250</xdr:rowOff>
    </xdr:from>
    <xdr:to>
      <xdr:col>11</xdr:col>
      <xdr:colOff>180975</xdr:colOff>
      <xdr:row>23</xdr:row>
      <xdr:rowOff>38100</xdr:rowOff>
    </xdr:to>
    <xdr:grpSp>
      <xdr:nvGrpSpPr>
        <xdr:cNvPr id="2084" name="Group 50"/>
        <xdr:cNvGrpSpPr>
          <a:grpSpLocks/>
        </xdr:cNvGrpSpPr>
      </xdr:nvGrpSpPr>
      <xdr:grpSpPr bwMode="auto">
        <a:xfrm>
          <a:off x="6886575" y="3143250"/>
          <a:ext cx="0" cy="771111"/>
          <a:chOff x="177" y="323"/>
          <a:chExt cx="0" cy="79"/>
        </a:xfrm>
      </xdr:grpSpPr>
      <xdr:sp macro="" textlink="">
        <xdr:nvSpPr>
          <xdr:cNvPr id="2098" name="Line 51"/>
          <xdr:cNvSpPr>
            <a:spLocks noChangeShapeType="1"/>
          </xdr:cNvSpPr>
        </xdr:nvSpPr>
        <xdr:spPr bwMode="auto">
          <a:xfrm>
            <a:off x="177" y="323"/>
            <a:ext cx="0" cy="25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  <xdr:sp macro="" textlink="">
        <xdr:nvSpPr>
          <xdr:cNvPr id="2099" name="Line 52"/>
          <xdr:cNvSpPr>
            <a:spLocks noChangeShapeType="1"/>
          </xdr:cNvSpPr>
        </xdr:nvSpPr>
        <xdr:spPr bwMode="auto">
          <a:xfrm flipV="1">
            <a:off x="177" y="381"/>
            <a:ext cx="0" cy="21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6</xdr:col>
      <xdr:colOff>600075</xdr:colOff>
      <xdr:row>18</xdr:row>
      <xdr:rowOff>85725</xdr:rowOff>
    </xdr:from>
    <xdr:to>
      <xdr:col>6</xdr:col>
      <xdr:colOff>600075</xdr:colOff>
      <xdr:row>23</xdr:row>
      <xdr:rowOff>57150</xdr:rowOff>
    </xdr:to>
    <xdr:grpSp>
      <xdr:nvGrpSpPr>
        <xdr:cNvPr id="2085" name="Group 53"/>
        <xdr:cNvGrpSpPr>
          <a:grpSpLocks/>
        </xdr:cNvGrpSpPr>
      </xdr:nvGrpSpPr>
      <xdr:grpSpPr bwMode="auto">
        <a:xfrm>
          <a:off x="4257675" y="3133725"/>
          <a:ext cx="0" cy="799686"/>
          <a:chOff x="177" y="323"/>
          <a:chExt cx="0" cy="82"/>
        </a:xfrm>
      </xdr:grpSpPr>
      <xdr:sp macro="" textlink="">
        <xdr:nvSpPr>
          <xdr:cNvPr id="2096" name="Line 54"/>
          <xdr:cNvSpPr>
            <a:spLocks noChangeShapeType="1"/>
          </xdr:cNvSpPr>
        </xdr:nvSpPr>
        <xdr:spPr bwMode="auto">
          <a:xfrm>
            <a:off x="177" y="323"/>
            <a:ext cx="0" cy="25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  <xdr:sp macro="" textlink="">
        <xdr:nvSpPr>
          <xdr:cNvPr id="2097" name="Line 55"/>
          <xdr:cNvSpPr>
            <a:spLocks noChangeShapeType="1"/>
          </xdr:cNvSpPr>
        </xdr:nvSpPr>
        <xdr:spPr bwMode="auto">
          <a:xfrm flipV="1">
            <a:off x="177" y="384"/>
            <a:ext cx="0" cy="21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2</xdr:col>
      <xdr:colOff>532157</xdr:colOff>
      <xdr:row>17</xdr:row>
      <xdr:rowOff>129623</xdr:rowOff>
    </xdr:from>
    <xdr:to>
      <xdr:col>3</xdr:col>
      <xdr:colOff>195469</xdr:colOff>
      <xdr:row>18</xdr:row>
      <xdr:rowOff>129623</xdr:rowOff>
    </xdr:to>
    <xdr:sp macro="" textlink="">
      <xdr:nvSpPr>
        <xdr:cNvPr id="55" name="Text Box 56"/>
        <xdr:cNvSpPr txBox="1">
          <a:spLocks noChangeArrowheads="1"/>
        </xdr:cNvSpPr>
      </xdr:nvSpPr>
      <xdr:spPr bwMode="auto">
        <a:xfrm>
          <a:off x="1757983" y="3011971"/>
          <a:ext cx="276225" cy="16565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VZ1 </a:t>
          </a:r>
        </a:p>
      </xdr:txBody>
    </xdr:sp>
    <xdr:clientData/>
  </xdr:twoCellAnchor>
  <xdr:twoCellAnchor>
    <xdr:from>
      <xdr:col>6</xdr:col>
      <xdr:colOff>152400</xdr:colOff>
      <xdr:row>17</xdr:row>
      <xdr:rowOff>152400</xdr:rowOff>
    </xdr:from>
    <xdr:to>
      <xdr:col>6</xdr:col>
      <xdr:colOff>428625</xdr:colOff>
      <xdr:row>18</xdr:row>
      <xdr:rowOff>152400</xdr:rowOff>
    </xdr:to>
    <xdr:sp macro="" textlink="">
      <xdr:nvSpPr>
        <xdr:cNvPr id="56" name="Text Box 59"/>
        <xdr:cNvSpPr txBox="1">
          <a:spLocks noChangeArrowheads="1"/>
        </xdr:cNvSpPr>
      </xdr:nvSpPr>
      <xdr:spPr bwMode="auto">
        <a:xfrm>
          <a:off x="3810000" y="2981325"/>
          <a:ext cx="2762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VZ2 </a:t>
          </a:r>
        </a:p>
      </xdr:txBody>
    </xdr:sp>
    <xdr:clientData/>
  </xdr:twoCellAnchor>
  <xdr:twoCellAnchor>
    <xdr:from>
      <xdr:col>10</xdr:col>
      <xdr:colOff>438150</xdr:colOff>
      <xdr:row>17</xdr:row>
      <xdr:rowOff>152400</xdr:rowOff>
    </xdr:from>
    <xdr:to>
      <xdr:col>11</xdr:col>
      <xdr:colOff>104775</xdr:colOff>
      <xdr:row>18</xdr:row>
      <xdr:rowOff>152400</xdr:rowOff>
    </xdr:to>
    <xdr:sp macro="" textlink="">
      <xdr:nvSpPr>
        <xdr:cNvPr id="57" name="Text Box 60"/>
        <xdr:cNvSpPr txBox="1">
          <a:spLocks noChangeArrowheads="1"/>
        </xdr:cNvSpPr>
      </xdr:nvSpPr>
      <xdr:spPr bwMode="auto">
        <a:xfrm>
          <a:off x="6534150" y="2981325"/>
          <a:ext cx="2762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VZ3 </a:t>
          </a:r>
        </a:p>
      </xdr:txBody>
    </xdr:sp>
    <xdr:clientData/>
  </xdr:twoCellAnchor>
  <xdr:twoCellAnchor>
    <xdr:from>
      <xdr:col>1</xdr:col>
      <xdr:colOff>430696</xdr:colOff>
      <xdr:row>22</xdr:row>
      <xdr:rowOff>0</xdr:rowOff>
    </xdr:from>
    <xdr:to>
      <xdr:col>12</xdr:col>
      <xdr:colOff>447260</xdr:colOff>
      <xdr:row>22</xdr:row>
      <xdr:rowOff>8282</xdr:rowOff>
    </xdr:to>
    <xdr:cxnSp macro="">
      <xdr:nvCxnSpPr>
        <xdr:cNvPr id="63" name="Přímá spojovací čára 62"/>
        <xdr:cNvCxnSpPr/>
      </xdr:nvCxnSpPr>
      <xdr:spPr>
        <a:xfrm>
          <a:off x="1043609" y="3710609"/>
          <a:ext cx="6758608" cy="8282"/>
        </a:xfrm>
        <a:prstGeom prst="line">
          <a:avLst/>
        </a:prstGeom>
        <a:ln>
          <a:solidFill>
            <a:srgbClr val="FF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265047</xdr:colOff>
      <xdr:row>16</xdr:row>
      <xdr:rowOff>91107</xdr:rowOff>
    </xdr:from>
    <xdr:to>
      <xdr:col>2</xdr:col>
      <xdr:colOff>381001</xdr:colOff>
      <xdr:row>18</xdr:row>
      <xdr:rowOff>66260</xdr:rowOff>
    </xdr:to>
    <xdr:sp macro="" textlink="">
      <xdr:nvSpPr>
        <xdr:cNvPr id="65" name="Obdélník 64"/>
        <xdr:cNvSpPr/>
      </xdr:nvSpPr>
      <xdr:spPr>
        <a:xfrm rot="16200000">
          <a:off x="1395621" y="2903055"/>
          <a:ext cx="306457" cy="11595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11</xdr:col>
      <xdr:colOff>207065</xdr:colOff>
      <xdr:row>16</xdr:row>
      <xdr:rowOff>149086</xdr:rowOff>
    </xdr:from>
    <xdr:to>
      <xdr:col>11</xdr:col>
      <xdr:colOff>405848</xdr:colOff>
      <xdr:row>18</xdr:row>
      <xdr:rowOff>61291</xdr:rowOff>
    </xdr:to>
    <xdr:sp macro="" textlink="">
      <xdr:nvSpPr>
        <xdr:cNvPr id="66" name="Obdélník 65"/>
        <xdr:cNvSpPr/>
      </xdr:nvSpPr>
      <xdr:spPr>
        <a:xfrm>
          <a:off x="6949108" y="2865782"/>
          <a:ext cx="198783" cy="24350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0</xdr:col>
      <xdr:colOff>596348</xdr:colOff>
      <xdr:row>18</xdr:row>
      <xdr:rowOff>66261</xdr:rowOff>
    </xdr:from>
    <xdr:to>
      <xdr:col>2</xdr:col>
      <xdr:colOff>323024</xdr:colOff>
      <xdr:row>28</xdr:row>
      <xdr:rowOff>0</xdr:rowOff>
    </xdr:to>
    <xdr:cxnSp macro="">
      <xdr:nvCxnSpPr>
        <xdr:cNvPr id="70" name="Přímá spojovací šipka 69"/>
        <xdr:cNvCxnSpPr>
          <a:endCxn id="65" idx="1"/>
        </xdr:cNvCxnSpPr>
      </xdr:nvCxnSpPr>
      <xdr:spPr>
        <a:xfrm flipV="1">
          <a:off x="596348" y="3114261"/>
          <a:ext cx="952502" cy="1590261"/>
        </a:xfrm>
        <a:prstGeom prst="straightConnector1">
          <a:avLst/>
        </a:prstGeom>
        <a:ln w="19050">
          <a:solidFill>
            <a:srgbClr val="00B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405848</xdr:colOff>
      <xdr:row>17</xdr:row>
      <xdr:rowOff>105189</xdr:rowOff>
    </xdr:from>
    <xdr:to>
      <xdr:col>12</xdr:col>
      <xdr:colOff>496956</xdr:colOff>
      <xdr:row>28</xdr:row>
      <xdr:rowOff>66261</xdr:rowOff>
    </xdr:to>
    <xdr:cxnSp macro="">
      <xdr:nvCxnSpPr>
        <xdr:cNvPr id="72" name="Přímá spojovací šipka 71"/>
        <xdr:cNvCxnSpPr>
          <a:endCxn id="66" idx="3"/>
        </xdr:cNvCxnSpPr>
      </xdr:nvCxnSpPr>
      <xdr:spPr>
        <a:xfrm flipH="1" flipV="1">
          <a:off x="7147891" y="2987537"/>
          <a:ext cx="704022" cy="1783246"/>
        </a:xfrm>
        <a:prstGeom prst="straightConnector1">
          <a:avLst/>
        </a:prstGeom>
        <a:ln w="12700">
          <a:solidFill>
            <a:srgbClr val="00B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28</xdr:row>
      <xdr:rowOff>0</xdr:rowOff>
    </xdr:from>
    <xdr:to>
      <xdr:col>2</xdr:col>
      <xdr:colOff>0</xdr:colOff>
      <xdr:row>29</xdr:row>
      <xdr:rowOff>49696</xdr:rowOff>
    </xdr:to>
    <xdr:cxnSp macro="">
      <xdr:nvCxnSpPr>
        <xdr:cNvPr id="75" name="Přímá spojovací čára 74"/>
        <xdr:cNvCxnSpPr/>
      </xdr:nvCxnSpPr>
      <xdr:spPr>
        <a:xfrm>
          <a:off x="612913" y="4704522"/>
          <a:ext cx="612913" cy="215348"/>
        </a:xfrm>
        <a:prstGeom prst="line">
          <a:avLst/>
        </a:prstGeom>
        <a:ln w="127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438978</xdr:colOff>
      <xdr:row>28</xdr:row>
      <xdr:rowOff>49695</xdr:rowOff>
    </xdr:from>
    <xdr:to>
      <xdr:col>12</xdr:col>
      <xdr:colOff>488674</xdr:colOff>
      <xdr:row>29</xdr:row>
      <xdr:rowOff>0</xdr:rowOff>
    </xdr:to>
    <xdr:cxnSp macro="">
      <xdr:nvCxnSpPr>
        <xdr:cNvPr id="78" name="Přímá spojovací čára 77"/>
        <xdr:cNvCxnSpPr/>
      </xdr:nvCxnSpPr>
      <xdr:spPr>
        <a:xfrm flipH="1">
          <a:off x="7793935" y="4754217"/>
          <a:ext cx="49696" cy="115957"/>
        </a:xfrm>
        <a:prstGeom prst="line">
          <a:avLst/>
        </a:prstGeom>
        <a:ln w="127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sta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esta">
      <a:majorFont>
        <a:latin typeface="Franklin Gothic Medium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Franklin Gothic Book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Cesta">
      <a:fillStyleLst>
        <a:solidFill>
          <a:schemeClr val="phClr"/>
        </a:solidFill>
        <a:gradFill rotWithShape="1">
          <a:gsLst>
            <a:gs pos="0">
              <a:schemeClr val="phClr">
                <a:tint val="30000"/>
                <a:satMod val="250000"/>
              </a:schemeClr>
            </a:gs>
            <a:gs pos="72000">
              <a:schemeClr val="phClr">
                <a:tint val="75000"/>
                <a:satMod val="210000"/>
              </a:schemeClr>
            </a:gs>
            <a:gs pos="100000">
              <a:schemeClr val="phClr">
                <a:tint val="85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5000"/>
                <a:shade val="85000"/>
                <a:satMod val="230000"/>
              </a:schemeClr>
            </a:gs>
            <a:gs pos="25000">
              <a:schemeClr val="phClr">
                <a:tint val="90000"/>
                <a:shade val="70000"/>
                <a:satMod val="220000"/>
              </a:schemeClr>
            </a:gs>
            <a:gs pos="50000">
              <a:schemeClr val="phClr">
                <a:tint val="90000"/>
                <a:shade val="58000"/>
                <a:satMod val="225000"/>
              </a:schemeClr>
            </a:gs>
            <a:gs pos="65000">
              <a:schemeClr val="phClr">
                <a:tint val="90000"/>
                <a:shade val="58000"/>
                <a:satMod val="225000"/>
              </a:schemeClr>
            </a:gs>
            <a:gs pos="80000">
              <a:schemeClr val="phClr">
                <a:tint val="90000"/>
                <a:shade val="69000"/>
                <a:satMod val="220000"/>
              </a:schemeClr>
            </a:gs>
            <a:gs pos="100000">
              <a:schemeClr val="phClr">
                <a:tint val="77000"/>
                <a:shade val="80000"/>
                <a:satMod val="230000"/>
              </a:schemeClr>
            </a:gs>
          </a:gsLst>
          <a:lin ang="54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0000" h="10000"/>
          </a:sp3d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bliqueTopLeft" fov="600000">
              <a:rot lat="0" lon="0" rev="0"/>
            </a:camera>
            <a:lightRig rig="balanced" dir="t">
              <a:rot lat="0" lon="0" rev="19200000"/>
            </a:lightRig>
          </a:scene3d>
          <a:sp3d contourW="12700" prstMaterial="matte">
            <a:bevelT w="60000" h="50800"/>
            <a:contourClr>
              <a:schemeClr val="phClr">
                <a:shade val="60000"/>
                <a:satMod val="110000"/>
              </a:schemeClr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05000"/>
              </a:schemeClr>
            </a:duotone>
          </a:blip>
          <a:tile tx="0" ty="0" sx="95000" sy="95000" flip="none" algn="t"/>
        </a:blipFill>
        <a:blipFill>
          <a:blip xmlns:r="http://schemas.openxmlformats.org/officeDocument/2006/relationships" r:embed="rId2">
            <a:duotone>
              <a:schemeClr val="phClr">
                <a:shade val="30000"/>
                <a:satMod val="455000"/>
              </a:schemeClr>
              <a:schemeClr val="phClr">
                <a:tint val="95000"/>
                <a:satMod val="12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0"/>
  <sheetViews>
    <sheetView tabSelected="1" view="pageBreakPreview" zoomScaleNormal="100" zoomScaleSheetLayoutView="100" workbookViewId="0">
      <pane xSplit="2" ySplit="4" topLeftCell="C137" activePane="bottomRight" state="frozen"/>
      <selection pane="topRight" activeCell="C1" sqref="C1"/>
      <selection pane="bottomLeft" activeCell="A7" sqref="A7"/>
      <selection pane="bottomRight" activeCell="I157" sqref="I157"/>
    </sheetView>
  </sheetViews>
  <sheetFormatPr defaultColWidth="9.109375" defaultRowHeight="13.2" x14ac:dyDescent="0.25"/>
  <cols>
    <col min="1" max="1" width="29.44140625" style="34" customWidth="1"/>
    <col min="2" max="2" width="27.88671875" style="36" customWidth="1"/>
    <col min="3" max="3" width="31.33203125" style="36" customWidth="1"/>
    <col min="4" max="4" width="5.109375" style="151" customWidth="1"/>
    <col min="5" max="5" width="8.109375" style="41" customWidth="1"/>
    <col min="6" max="6" width="6.5546875" style="33" customWidth="1"/>
    <col min="7" max="7" width="5.6640625" style="33" customWidth="1"/>
    <col min="8" max="9" width="6.5546875" style="10" customWidth="1"/>
    <col min="10" max="10" width="10.5546875" style="10" customWidth="1"/>
    <col min="11" max="11" width="6.5546875" style="10" customWidth="1"/>
    <col min="12" max="12" width="6.5546875" style="52" customWidth="1"/>
    <col min="13" max="16" width="6.5546875" style="10" customWidth="1"/>
    <col min="17" max="19" width="9.109375" style="10"/>
    <col min="20" max="20" width="10" style="12" hidden="1" customWidth="1"/>
    <col min="21" max="23" width="10" style="10" hidden="1" customWidth="1"/>
    <col min="24" max="26" width="10" style="13" hidden="1" customWidth="1"/>
    <col min="27" max="16384" width="9.109375" style="10"/>
  </cols>
  <sheetData>
    <row r="1" spans="1:26" ht="15.6" x14ac:dyDescent="0.3">
      <c r="A1" s="6" t="s">
        <v>170</v>
      </c>
      <c r="B1" s="7"/>
      <c r="C1" s="7"/>
      <c r="E1" s="8"/>
      <c r="F1" s="8"/>
      <c r="G1" s="8"/>
      <c r="H1" s="9"/>
      <c r="Q1" s="11"/>
    </row>
    <row r="2" spans="1:26" ht="13.8" thickBot="1" x14ac:dyDescent="0.3">
      <c r="A2" s="14">
        <f>SUBTOTAL(3,A5:A274)</f>
        <v>270</v>
      </c>
      <c r="B2" s="14"/>
      <c r="C2" s="14"/>
      <c r="D2" s="152"/>
      <c r="E2" s="37"/>
      <c r="F2" s="14"/>
      <c r="G2" s="14"/>
      <c r="H2" s="14"/>
      <c r="I2" s="14"/>
      <c r="J2" s="14"/>
      <c r="K2" s="14"/>
      <c r="L2" s="146"/>
      <c r="M2" s="14"/>
      <c r="N2" s="14"/>
      <c r="O2" s="14"/>
      <c r="P2" s="14"/>
      <c r="V2" s="14"/>
      <c r="W2" s="14"/>
    </row>
    <row r="3" spans="1:26" ht="14.25" customHeight="1" thickTop="1" x14ac:dyDescent="0.25">
      <c r="A3" s="169" t="s">
        <v>0</v>
      </c>
      <c r="B3" s="171" t="s">
        <v>124</v>
      </c>
      <c r="C3" s="173" t="s">
        <v>1</v>
      </c>
      <c r="D3" s="179" t="s">
        <v>188</v>
      </c>
      <c r="E3" s="175" t="s">
        <v>151</v>
      </c>
      <c r="F3" s="177" t="s">
        <v>172</v>
      </c>
      <c r="G3" s="183" t="s">
        <v>93</v>
      </c>
      <c r="H3" s="193" t="s">
        <v>92</v>
      </c>
      <c r="I3" s="183" t="s">
        <v>85</v>
      </c>
      <c r="J3" s="181" t="s">
        <v>189</v>
      </c>
      <c r="K3" s="193" t="s">
        <v>86</v>
      </c>
      <c r="L3" s="177" t="s">
        <v>87</v>
      </c>
      <c r="M3" s="183" t="s">
        <v>88</v>
      </c>
      <c r="N3" s="193" t="s">
        <v>89</v>
      </c>
      <c r="O3" s="177" t="s">
        <v>90</v>
      </c>
      <c r="P3" s="183" t="s">
        <v>91</v>
      </c>
      <c r="Q3" s="184" t="s">
        <v>181</v>
      </c>
      <c r="R3" s="185"/>
      <c r="S3" s="186"/>
      <c r="T3" s="190" t="s">
        <v>176</v>
      </c>
      <c r="U3" s="191"/>
      <c r="V3" s="191"/>
      <c r="W3" s="191"/>
      <c r="X3" s="191"/>
      <c r="Y3" s="191"/>
      <c r="Z3" s="192"/>
    </row>
    <row r="4" spans="1:26" ht="33.75" customHeight="1" thickBot="1" x14ac:dyDescent="0.3">
      <c r="A4" s="170"/>
      <c r="B4" s="172"/>
      <c r="C4" s="174"/>
      <c r="D4" s="180"/>
      <c r="E4" s="176"/>
      <c r="F4" s="178"/>
      <c r="G4" s="172"/>
      <c r="H4" s="174"/>
      <c r="I4" s="172"/>
      <c r="J4" s="182"/>
      <c r="K4" s="174"/>
      <c r="L4" s="178"/>
      <c r="M4" s="172"/>
      <c r="N4" s="174"/>
      <c r="O4" s="178"/>
      <c r="P4" s="172"/>
      <c r="Q4" s="187"/>
      <c r="R4" s="188"/>
      <c r="S4" s="189"/>
      <c r="T4" s="140" t="s">
        <v>177</v>
      </c>
      <c r="U4" s="141" t="s">
        <v>179</v>
      </c>
      <c r="V4" s="141" t="s">
        <v>178</v>
      </c>
      <c r="W4" s="141" t="s">
        <v>180</v>
      </c>
      <c r="X4" s="142" t="s">
        <v>182</v>
      </c>
      <c r="Y4" s="142" t="s">
        <v>182</v>
      </c>
      <c r="Z4" s="143" t="s">
        <v>183</v>
      </c>
    </row>
    <row r="5" spans="1:26" ht="12.75" customHeight="1" thickTop="1" x14ac:dyDescent="0.25">
      <c r="A5" s="105" t="s">
        <v>2</v>
      </c>
      <c r="B5" s="92" t="s">
        <v>141</v>
      </c>
      <c r="C5" s="97"/>
      <c r="D5" s="153">
        <v>31</v>
      </c>
      <c r="E5" s="56" t="s">
        <v>118</v>
      </c>
      <c r="F5" s="15">
        <v>2</v>
      </c>
      <c r="G5" s="16">
        <v>1</v>
      </c>
      <c r="H5" s="17">
        <v>60.7</v>
      </c>
      <c r="I5" s="18">
        <v>1.9</v>
      </c>
      <c r="J5" s="145">
        <f>PRODUCT(H5:I5)</f>
        <v>115.33</v>
      </c>
      <c r="K5" s="17">
        <v>0.16</v>
      </c>
      <c r="L5" s="147">
        <v>0.16</v>
      </c>
      <c r="M5" s="18">
        <v>0.17</v>
      </c>
      <c r="N5" s="78">
        <v>1.4</v>
      </c>
      <c r="O5" s="58">
        <v>1.38</v>
      </c>
      <c r="P5" s="79">
        <v>1.38</v>
      </c>
      <c r="Q5" s="75">
        <f>0.35-K5</f>
        <v>0.18999999999999997</v>
      </c>
      <c r="R5" s="29">
        <f>0.35-L5</f>
        <v>0.18999999999999997</v>
      </c>
      <c r="S5" s="134">
        <f>0.35-M5</f>
        <v>0.17999999999999997</v>
      </c>
      <c r="T5" s="131">
        <v>0.72</v>
      </c>
      <c r="U5" s="42">
        <v>0.68</v>
      </c>
      <c r="V5" s="42">
        <v>0.66</v>
      </c>
      <c r="W5" s="138">
        <v>0.66</v>
      </c>
      <c r="X5" s="139">
        <f>SUM(T5:U5)</f>
        <v>1.4</v>
      </c>
      <c r="Y5" s="2">
        <f>SUM(T5,V5)</f>
        <v>1.38</v>
      </c>
      <c r="Z5" s="106">
        <f>SUM(T5,W5)</f>
        <v>1.38</v>
      </c>
    </row>
    <row r="6" spans="1:26" ht="12.75" customHeight="1" x14ac:dyDescent="0.25">
      <c r="A6" s="105" t="s">
        <v>2</v>
      </c>
      <c r="B6" s="93" t="s">
        <v>130</v>
      </c>
      <c r="C6" s="98"/>
      <c r="D6" s="154">
        <v>31</v>
      </c>
      <c r="E6" s="38" t="s">
        <v>118</v>
      </c>
      <c r="F6" s="15"/>
      <c r="G6" s="16">
        <v>1</v>
      </c>
      <c r="H6" s="17">
        <v>55.2</v>
      </c>
      <c r="I6" s="18">
        <v>1.9</v>
      </c>
      <c r="J6" s="145">
        <f t="shared" ref="J6:J73" si="0">PRODUCT(H6:I6)</f>
        <v>104.88</v>
      </c>
      <c r="K6" s="17">
        <v>0.16</v>
      </c>
      <c r="L6" s="147">
        <v>0.18</v>
      </c>
      <c r="M6" s="18">
        <v>0.17</v>
      </c>
      <c r="N6" s="78">
        <v>1.39</v>
      </c>
      <c r="O6" s="58">
        <v>1.41</v>
      </c>
      <c r="P6" s="79">
        <v>1.38</v>
      </c>
      <c r="Q6" s="76">
        <f>0.35-K6</f>
        <v>0.18999999999999997</v>
      </c>
      <c r="R6" s="19">
        <f t="shared" ref="Q6:S85" si="1">0.35-L6</f>
        <v>0.16999999999999998</v>
      </c>
      <c r="S6" s="135">
        <f t="shared" si="1"/>
        <v>0.17999999999999997</v>
      </c>
      <c r="T6" s="28">
        <v>0.72</v>
      </c>
      <c r="U6" s="43">
        <v>0.67</v>
      </c>
      <c r="V6" s="43">
        <v>0.69</v>
      </c>
      <c r="W6" s="43">
        <v>0.66</v>
      </c>
      <c r="X6" s="3">
        <f t="shared" ref="X6:X80" si="2">SUM(T6:U6)</f>
        <v>1.3900000000000001</v>
      </c>
      <c r="Y6" s="3">
        <f t="shared" ref="Y6:Y80" si="3">SUM(T6,V6)</f>
        <v>1.41</v>
      </c>
      <c r="Z6" s="107">
        <f t="shared" ref="Z6:Z80" si="4">SUM(T6,W6)</f>
        <v>1.38</v>
      </c>
    </row>
    <row r="7" spans="1:26" ht="12.75" customHeight="1" x14ac:dyDescent="0.25">
      <c r="A7" s="108" t="s">
        <v>3</v>
      </c>
      <c r="B7" s="93" t="s">
        <v>132</v>
      </c>
      <c r="C7" s="98"/>
      <c r="D7" s="154">
        <v>19</v>
      </c>
      <c r="E7" s="38" t="s">
        <v>114</v>
      </c>
      <c r="F7" s="21">
        <v>2</v>
      </c>
      <c r="G7" s="22">
        <v>8</v>
      </c>
      <c r="H7" s="23">
        <v>58</v>
      </c>
      <c r="I7" s="20">
        <v>2.8</v>
      </c>
      <c r="J7" s="145">
        <f t="shared" si="0"/>
        <v>162.39999999999998</v>
      </c>
      <c r="K7" s="23">
        <v>0.2</v>
      </c>
      <c r="L7" s="148">
        <v>0.2</v>
      </c>
      <c r="M7" s="20">
        <v>0.2</v>
      </c>
      <c r="N7" s="80">
        <v>1.35</v>
      </c>
      <c r="O7" s="59">
        <v>1.35</v>
      </c>
      <c r="P7" s="64">
        <v>1.35</v>
      </c>
      <c r="Q7" s="76">
        <f>0.35-K7</f>
        <v>0.14999999999999997</v>
      </c>
      <c r="R7" s="19">
        <f t="shared" si="1"/>
        <v>0.14999999999999997</v>
      </c>
      <c r="S7" s="135">
        <f t="shared" si="1"/>
        <v>0.14999999999999997</v>
      </c>
      <c r="T7" s="28">
        <v>0.72</v>
      </c>
      <c r="U7" s="44">
        <v>0.57999999999999996</v>
      </c>
      <c r="V7" s="43">
        <v>0.6</v>
      </c>
      <c r="W7" s="43">
        <v>0.59</v>
      </c>
      <c r="X7" s="4">
        <f t="shared" si="2"/>
        <v>1.2999999999999998</v>
      </c>
      <c r="Y7" s="4">
        <f t="shared" si="3"/>
        <v>1.3199999999999998</v>
      </c>
      <c r="Z7" s="109">
        <f t="shared" si="4"/>
        <v>1.31</v>
      </c>
    </row>
    <row r="8" spans="1:26" ht="12.75" customHeight="1" x14ac:dyDescent="0.25">
      <c r="A8" s="108" t="s">
        <v>3</v>
      </c>
      <c r="B8" s="93" t="s">
        <v>133</v>
      </c>
      <c r="C8" s="98"/>
      <c r="D8" s="154">
        <v>19</v>
      </c>
      <c r="E8" s="38" t="s">
        <v>114</v>
      </c>
      <c r="F8" s="21"/>
      <c r="G8" s="22">
        <v>8</v>
      </c>
      <c r="H8" s="23">
        <v>58</v>
      </c>
      <c r="I8" s="20">
        <v>2.19</v>
      </c>
      <c r="J8" s="145">
        <f t="shared" si="0"/>
        <v>127.02</v>
      </c>
      <c r="K8" s="23">
        <v>0.2</v>
      </c>
      <c r="L8" s="148">
        <v>0.19500000000000001</v>
      </c>
      <c r="M8" s="20">
        <v>0.19500000000000001</v>
      </c>
      <c r="N8" s="80">
        <v>1.355</v>
      </c>
      <c r="O8" s="59">
        <v>1.355</v>
      </c>
      <c r="P8" s="64">
        <v>1.36</v>
      </c>
      <c r="Q8" s="76">
        <f t="shared" si="1"/>
        <v>0.14999999999999997</v>
      </c>
      <c r="R8" s="19">
        <f t="shared" si="1"/>
        <v>0.15499999999999997</v>
      </c>
      <c r="S8" s="135">
        <f t="shared" si="1"/>
        <v>0.15499999999999997</v>
      </c>
      <c r="T8" s="28">
        <v>0.72</v>
      </c>
      <c r="U8" s="44">
        <v>0.56999999999999995</v>
      </c>
      <c r="V8" s="43">
        <v>0.61</v>
      </c>
      <c r="W8" s="43">
        <v>0.6</v>
      </c>
      <c r="X8" s="4">
        <f t="shared" si="2"/>
        <v>1.29</v>
      </c>
      <c r="Y8" s="4">
        <f t="shared" si="3"/>
        <v>1.33</v>
      </c>
      <c r="Z8" s="109">
        <f t="shared" si="4"/>
        <v>1.3199999999999998</v>
      </c>
    </row>
    <row r="9" spans="1:26" ht="12.75" customHeight="1" x14ac:dyDescent="0.25">
      <c r="A9" s="108" t="s">
        <v>4</v>
      </c>
      <c r="B9" s="93" t="s">
        <v>132</v>
      </c>
      <c r="C9" s="98"/>
      <c r="D9" s="154">
        <v>7</v>
      </c>
      <c r="E9" s="38" t="s">
        <v>115</v>
      </c>
      <c r="F9" s="21">
        <v>2</v>
      </c>
      <c r="G9" s="22">
        <v>8</v>
      </c>
      <c r="H9" s="23">
        <v>37.799999999999997</v>
      </c>
      <c r="I9" s="20">
        <v>3.5</v>
      </c>
      <c r="J9" s="145">
        <f t="shared" si="0"/>
        <v>132.29999999999998</v>
      </c>
      <c r="K9" s="23">
        <v>0.15</v>
      </c>
      <c r="L9" s="148">
        <v>0.14000000000000001</v>
      </c>
      <c r="M9" s="20">
        <v>0.13</v>
      </c>
      <c r="N9" s="80">
        <v>1.34</v>
      </c>
      <c r="O9" s="59">
        <v>1.34</v>
      </c>
      <c r="P9" s="64">
        <v>1.36</v>
      </c>
      <c r="Q9" s="76">
        <f t="shared" si="1"/>
        <v>0.19999999999999998</v>
      </c>
      <c r="R9" s="19">
        <f t="shared" si="1"/>
        <v>0.20999999999999996</v>
      </c>
      <c r="S9" s="135">
        <f t="shared" si="1"/>
        <v>0.21999999999999997</v>
      </c>
      <c r="T9" s="28">
        <v>0.72</v>
      </c>
      <c r="U9" s="44">
        <v>0.62</v>
      </c>
      <c r="V9" s="43">
        <v>0.62</v>
      </c>
      <c r="W9" s="43">
        <v>0.64</v>
      </c>
      <c r="X9" s="4">
        <f t="shared" si="2"/>
        <v>1.3399999999999999</v>
      </c>
      <c r="Y9" s="4">
        <f t="shared" si="3"/>
        <v>1.3399999999999999</v>
      </c>
      <c r="Z9" s="109">
        <f t="shared" si="4"/>
        <v>1.3599999999999999</v>
      </c>
    </row>
    <row r="10" spans="1:26" ht="12.75" customHeight="1" x14ac:dyDescent="0.25">
      <c r="A10" s="108" t="s">
        <v>4</v>
      </c>
      <c r="B10" s="93" t="s">
        <v>133</v>
      </c>
      <c r="C10" s="98"/>
      <c r="D10" s="154">
        <v>7</v>
      </c>
      <c r="E10" s="38" t="s">
        <v>115</v>
      </c>
      <c r="F10" s="21"/>
      <c r="G10" s="22">
        <v>8</v>
      </c>
      <c r="H10" s="23">
        <v>33.299999999999997</v>
      </c>
      <c r="I10" s="20">
        <v>4</v>
      </c>
      <c r="J10" s="145">
        <f t="shared" si="0"/>
        <v>133.19999999999999</v>
      </c>
      <c r="K10" s="23">
        <v>0.14000000000000001</v>
      </c>
      <c r="L10" s="148">
        <v>0.14000000000000001</v>
      </c>
      <c r="M10" s="20">
        <v>0.12</v>
      </c>
      <c r="N10" s="80">
        <v>1.37</v>
      </c>
      <c r="O10" s="59">
        <v>1.35</v>
      </c>
      <c r="P10" s="64">
        <v>1.34</v>
      </c>
      <c r="Q10" s="76">
        <f t="shared" si="1"/>
        <v>0.20999999999999996</v>
      </c>
      <c r="R10" s="19">
        <f t="shared" si="1"/>
        <v>0.20999999999999996</v>
      </c>
      <c r="S10" s="135">
        <f t="shared" si="1"/>
        <v>0.22999999999999998</v>
      </c>
      <c r="T10" s="28">
        <v>0.72</v>
      </c>
      <c r="U10" s="44">
        <v>0.65</v>
      </c>
      <c r="V10" s="43">
        <v>0.63</v>
      </c>
      <c r="W10" s="43">
        <v>0.62</v>
      </c>
      <c r="X10" s="4">
        <f t="shared" si="2"/>
        <v>1.37</v>
      </c>
      <c r="Y10" s="4">
        <f t="shared" si="3"/>
        <v>1.35</v>
      </c>
      <c r="Z10" s="109">
        <f t="shared" si="4"/>
        <v>1.3399999999999999</v>
      </c>
    </row>
    <row r="11" spans="1:26" ht="13.2" customHeight="1" x14ac:dyDescent="0.25">
      <c r="A11" s="108" t="s">
        <v>5</v>
      </c>
      <c r="B11" s="93" t="s">
        <v>137</v>
      </c>
      <c r="C11" s="98"/>
      <c r="D11" s="154">
        <v>30</v>
      </c>
      <c r="E11" s="21" t="s">
        <v>114</v>
      </c>
      <c r="F11" s="21">
        <v>2</v>
      </c>
      <c r="G11" s="22">
        <v>9</v>
      </c>
      <c r="H11" s="23">
        <v>33</v>
      </c>
      <c r="I11" s="20">
        <v>2.5</v>
      </c>
      <c r="J11" s="145">
        <f t="shared" si="0"/>
        <v>82.5</v>
      </c>
      <c r="K11" s="23">
        <v>0.2</v>
      </c>
      <c r="L11" s="148">
        <v>0.2</v>
      </c>
      <c r="M11" s="20">
        <v>0.2</v>
      </c>
      <c r="N11" s="80">
        <v>1.35</v>
      </c>
      <c r="O11" s="59">
        <v>1.35</v>
      </c>
      <c r="P11" s="64">
        <v>1.34</v>
      </c>
      <c r="Q11" s="76">
        <f t="shared" si="1"/>
        <v>0.14999999999999997</v>
      </c>
      <c r="R11" s="19">
        <f t="shared" si="1"/>
        <v>0.14999999999999997</v>
      </c>
      <c r="S11" s="135">
        <f t="shared" si="1"/>
        <v>0.14999999999999997</v>
      </c>
      <c r="T11" s="28">
        <v>0.72</v>
      </c>
      <c r="U11" s="43">
        <v>0.62</v>
      </c>
      <c r="V11" s="43">
        <v>0.63</v>
      </c>
      <c r="W11" s="43">
        <v>0.65</v>
      </c>
      <c r="X11" s="4">
        <f t="shared" si="2"/>
        <v>1.3399999999999999</v>
      </c>
      <c r="Y11" s="4">
        <f t="shared" si="3"/>
        <v>1.35</v>
      </c>
      <c r="Z11" s="109">
        <f t="shared" si="4"/>
        <v>1.37</v>
      </c>
    </row>
    <row r="12" spans="1:26" ht="13.2" customHeight="1" x14ac:dyDescent="0.25">
      <c r="A12" s="108" t="s">
        <v>5</v>
      </c>
      <c r="B12" s="93" t="s">
        <v>138</v>
      </c>
      <c r="C12" s="98"/>
      <c r="D12" s="154">
        <v>30</v>
      </c>
      <c r="E12" s="21" t="s">
        <v>114</v>
      </c>
      <c r="F12" s="21"/>
      <c r="G12" s="22">
        <v>9</v>
      </c>
      <c r="H12" s="23">
        <v>33</v>
      </c>
      <c r="I12" s="20">
        <v>3.72</v>
      </c>
      <c r="J12" s="145">
        <f t="shared" si="0"/>
        <v>122.76</v>
      </c>
      <c r="K12" s="23">
        <v>0.2</v>
      </c>
      <c r="L12" s="148">
        <v>0.2</v>
      </c>
      <c r="M12" s="20">
        <v>0.2</v>
      </c>
      <c r="N12" s="80">
        <v>1.35</v>
      </c>
      <c r="O12" s="59">
        <v>1.35</v>
      </c>
      <c r="P12" s="64">
        <v>1.34</v>
      </c>
      <c r="Q12" s="76">
        <f t="shared" ref="Q12:Q18" si="5">0.35-K12</f>
        <v>0.14999999999999997</v>
      </c>
      <c r="R12" s="19">
        <f t="shared" si="1"/>
        <v>0.14999999999999997</v>
      </c>
      <c r="S12" s="135">
        <f t="shared" si="1"/>
        <v>0.14999999999999997</v>
      </c>
      <c r="T12" s="28">
        <v>0.72</v>
      </c>
      <c r="U12" s="43">
        <v>0.64</v>
      </c>
      <c r="V12" s="43">
        <v>0.65</v>
      </c>
      <c r="W12" s="43">
        <v>0.65</v>
      </c>
      <c r="X12" s="4">
        <f t="shared" si="2"/>
        <v>1.3599999999999999</v>
      </c>
      <c r="Y12" s="4">
        <f t="shared" si="3"/>
        <v>1.37</v>
      </c>
      <c r="Z12" s="109">
        <f t="shared" si="4"/>
        <v>1.37</v>
      </c>
    </row>
    <row r="13" spans="1:26" ht="12.75" customHeight="1" x14ac:dyDescent="0.25">
      <c r="A13" s="108" t="s">
        <v>95</v>
      </c>
      <c r="B13" s="93" t="s">
        <v>132</v>
      </c>
      <c r="C13" s="98"/>
      <c r="D13" s="154">
        <v>19</v>
      </c>
      <c r="E13" s="38" t="s">
        <v>114</v>
      </c>
      <c r="F13" s="21">
        <v>2</v>
      </c>
      <c r="G13" s="22">
        <v>8</v>
      </c>
      <c r="H13" s="23">
        <v>66</v>
      </c>
      <c r="I13" s="20">
        <v>4.5</v>
      </c>
      <c r="J13" s="145">
        <f t="shared" si="0"/>
        <v>297</v>
      </c>
      <c r="K13" s="23">
        <v>0.2</v>
      </c>
      <c r="L13" s="148">
        <v>0.2</v>
      </c>
      <c r="M13" s="20">
        <v>0.2</v>
      </c>
      <c r="N13" s="80">
        <v>1.37</v>
      </c>
      <c r="O13" s="59">
        <v>1.37</v>
      </c>
      <c r="P13" s="64">
        <v>1.37</v>
      </c>
      <c r="Q13" s="76">
        <f t="shared" si="5"/>
        <v>0.14999999999999997</v>
      </c>
      <c r="R13" s="19">
        <f t="shared" si="1"/>
        <v>0.14999999999999997</v>
      </c>
      <c r="S13" s="135">
        <f t="shared" si="1"/>
        <v>0.14999999999999997</v>
      </c>
      <c r="T13" s="28">
        <v>0.72</v>
      </c>
      <c r="U13" s="43">
        <v>0.59</v>
      </c>
      <c r="V13" s="43">
        <v>0.61</v>
      </c>
      <c r="W13" s="43">
        <v>0.61</v>
      </c>
      <c r="X13" s="4">
        <f t="shared" si="2"/>
        <v>1.31</v>
      </c>
      <c r="Y13" s="4">
        <f t="shared" si="3"/>
        <v>1.33</v>
      </c>
      <c r="Z13" s="109">
        <f t="shared" si="4"/>
        <v>1.33</v>
      </c>
    </row>
    <row r="14" spans="1:26" ht="12.75" customHeight="1" x14ac:dyDescent="0.25">
      <c r="A14" s="108" t="s">
        <v>95</v>
      </c>
      <c r="B14" s="93" t="s">
        <v>133</v>
      </c>
      <c r="C14" s="98"/>
      <c r="D14" s="154">
        <v>19</v>
      </c>
      <c r="E14" s="38" t="s">
        <v>114</v>
      </c>
      <c r="F14" s="21"/>
      <c r="G14" s="22">
        <v>8</v>
      </c>
      <c r="H14" s="23">
        <v>66</v>
      </c>
      <c r="I14" s="20">
        <v>3.05</v>
      </c>
      <c r="J14" s="145">
        <f t="shared" si="0"/>
        <v>201.29999999999998</v>
      </c>
      <c r="K14" s="23">
        <v>0.2</v>
      </c>
      <c r="L14" s="148">
        <v>0.2</v>
      </c>
      <c r="M14" s="20">
        <v>0.2</v>
      </c>
      <c r="N14" s="80">
        <v>1.38</v>
      </c>
      <c r="O14" s="59">
        <v>1.37</v>
      </c>
      <c r="P14" s="64">
        <v>1.37</v>
      </c>
      <c r="Q14" s="76">
        <f t="shared" si="5"/>
        <v>0.14999999999999997</v>
      </c>
      <c r="R14" s="19">
        <f t="shared" si="1"/>
        <v>0.14999999999999997</v>
      </c>
      <c r="S14" s="135">
        <f t="shared" si="1"/>
        <v>0.14999999999999997</v>
      </c>
      <c r="T14" s="28">
        <v>0.72</v>
      </c>
      <c r="U14" s="43">
        <v>0.6</v>
      </c>
      <c r="V14" s="43">
        <v>0.56999999999999995</v>
      </c>
      <c r="W14" s="43">
        <v>0.61</v>
      </c>
      <c r="X14" s="4">
        <f t="shared" si="2"/>
        <v>1.3199999999999998</v>
      </c>
      <c r="Y14" s="4">
        <f t="shared" si="3"/>
        <v>1.29</v>
      </c>
      <c r="Z14" s="109">
        <f t="shared" si="4"/>
        <v>1.33</v>
      </c>
    </row>
    <row r="15" spans="1:26" ht="13.2" customHeight="1" x14ac:dyDescent="0.25">
      <c r="A15" s="108" t="s">
        <v>6</v>
      </c>
      <c r="B15" s="93" t="s">
        <v>150</v>
      </c>
      <c r="C15" s="98"/>
      <c r="D15" s="154">
        <v>10</v>
      </c>
      <c r="E15" s="21" t="s">
        <v>114</v>
      </c>
      <c r="F15" s="21">
        <v>2</v>
      </c>
      <c r="G15" s="22">
        <v>2</v>
      </c>
      <c r="H15" s="23">
        <v>47.5</v>
      </c>
      <c r="I15" s="20">
        <v>3.2</v>
      </c>
      <c r="J15" s="145">
        <f t="shared" si="0"/>
        <v>152</v>
      </c>
      <c r="K15" s="23">
        <v>0.21</v>
      </c>
      <c r="L15" s="148">
        <v>0.23</v>
      </c>
      <c r="M15" s="20">
        <v>0.22</v>
      </c>
      <c r="N15" s="80">
        <v>1.3399999999999999</v>
      </c>
      <c r="O15" s="59">
        <v>1.35</v>
      </c>
      <c r="P15" s="64">
        <v>1.3399999999999999</v>
      </c>
      <c r="Q15" s="76">
        <f t="shared" si="5"/>
        <v>0.13999999999999999</v>
      </c>
      <c r="R15" s="19">
        <f t="shared" si="1"/>
        <v>0.11999999999999997</v>
      </c>
      <c r="S15" s="135">
        <f t="shared" si="1"/>
        <v>0.12999999999999998</v>
      </c>
      <c r="T15" s="28">
        <v>0.72</v>
      </c>
      <c r="U15" s="43">
        <v>0.62</v>
      </c>
      <c r="V15" s="43">
        <v>0.63</v>
      </c>
      <c r="W15" s="43">
        <v>0.62</v>
      </c>
      <c r="X15" s="4">
        <f t="shared" si="2"/>
        <v>1.3399999999999999</v>
      </c>
      <c r="Y15" s="4">
        <f t="shared" si="3"/>
        <v>1.35</v>
      </c>
      <c r="Z15" s="109">
        <f t="shared" si="4"/>
        <v>1.3399999999999999</v>
      </c>
    </row>
    <row r="16" spans="1:26" ht="13.2" customHeight="1" x14ac:dyDescent="0.25">
      <c r="A16" s="108" t="s">
        <v>6</v>
      </c>
      <c r="B16" s="93" t="s">
        <v>149</v>
      </c>
      <c r="C16" s="98"/>
      <c r="D16" s="154">
        <v>10</v>
      </c>
      <c r="E16" s="21" t="s">
        <v>114</v>
      </c>
      <c r="F16" s="21"/>
      <c r="G16" s="22">
        <v>2</v>
      </c>
      <c r="H16" s="23">
        <v>47.5</v>
      </c>
      <c r="I16" s="20">
        <v>3.5</v>
      </c>
      <c r="J16" s="145">
        <f t="shared" si="0"/>
        <v>166.25</v>
      </c>
      <c r="K16" s="23">
        <v>0.22</v>
      </c>
      <c r="L16" s="148">
        <v>0.22</v>
      </c>
      <c r="M16" s="20">
        <v>0.22</v>
      </c>
      <c r="N16" s="80">
        <v>1.35</v>
      </c>
      <c r="O16" s="59">
        <v>1.3399999999999999</v>
      </c>
      <c r="P16" s="64">
        <v>1.3399999999999999</v>
      </c>
      <c r="Q16" s="76">
        <f t="shared" si="5"/>
        <v>0.12999999999999998</v>
      </c>
      <c r="R16" s="19">
        <f t="shared" si="1"/>
        <v>0.12999999999999998</v>
      </c>
      <c r="S16" s="135">
        <f t="shared" si="1"/>
        <v>0.12999999999999998</v>
      </c>
      <c r="T16" s="28">
        <v>0.72</v>
      </c>
      <c r="U16" s="43">
        <v>0.63</v>
      </c>
      <c r="V16" s="43">
        <v>0.62</v>
      </c>
      <c r="W16" s="43">
        <v>0.62</v>
      </c>
      <c r="X16" s="4">
        <f t="shared" si="2"/>
        <v>1.35</v>
      </c>
      <c r="Y16" s="4">
        <f t="shared" si="3"/>
        <v>1.3399999999999999</v>
      </c>
      <c r="Z16" s="109">
        <f t="shared" si="4"/>
        <v>1.3399999999999999</v>
      </c>
    </row>
    <row r="17" spans="1:26" ht="12.75" customHeight="1" x14ac:dyDescent="0.25">
      <c r="A17" s="108" t="s">
        <v>7</v>
      </c>
      <c r="B17" s="94" t="s">
        <v>141</v>
      </c>
      <c r="C17" s="99"/>
      <c r="D17" s="155">
        <v>1</v>
      </c>
      <c r="E17" s="53" t="s">
        <v>115</v>
      </c>
      <c r="F17" s="21">
        <v>2</v>
      </c>
      <c r="G17" s="22">
        <v>1</v>
      </c>
      <c r="H17" s="23">
        <v>53.5</v>
      </c>
      <c r="I17" s="20">
        <v>3.7</v>
      </c>
      <c r="J17" s="145">
        <f t="shared" si="0"/>
        <v>197.95000000000002</v>
      </c>
      <c r="K17" s="23">
        <v>0.09</v>
      </c>
      <c r="L17" s="148">
        <v>0.12</v>
      </c>
      <c r="M17" s="20">
        <v>0.12</v>
      </c>
      <c r="N17" s="81">
        <v>1.34</v>
      </c>
      <c r="O17" s="60">
        <v>1.35</v>
      </c>
      <c r="P17" s="82">
        <v>1.38</v>
      </c>
      <c r="Q17" s="76">
        <f t="shared" si="5"/>
        <v>0.26</v>
      </c>
      <c r="R17" s="19">
        <f t="shared" si="1"/>
        <v>0.22999999999999998</v>
      </c>
      <c r="S17" s="135">
        <f t="shared" si="1"/>
        <v>0.22999999999999998</v>
      </c>
      <c r="T17" s="28">
        <v>0.72</v>
      </c>
      <c r="U17" s="43">
        <v>0.62</v>
      </c>
      <c r="V17" s="43">
        <v>0.63</v>
      </c>
      <c r="W17" s="43">
        <v>0.66</v>
      </c>
      <c r="X17" s="3">
        <f t="shared" si="2"/>
        <v>1.3399999999999999</v>
      </c>
      <c r="Y17" s="3">
        <f t="shared" si="3"/>
        <v>1.35</v>
      </c>
      <c r="Z17" s="107">
        <f t="shared" si="4"/>
        <v>1.38</v>
      </c>
    </row>
    <row r="18" spans="1:26" ht="12.75" customHeight="1" x14ac:dyDescent="0.25">
      <c r="A18" s="108" t="s">
        <v>7</v>
      </c>
      <c r="B18" s="93" t="s">
        <v>130</v>
      </c>
      <c r="C18" s="98"/>
      <c r="D18" s="154">
        <v>1</v>
      </c>
      <c r="E18" s="38" t="s">
        <v>115</v>
      </c>
      <c r="F18" s="21"/>
      <c r="G18" s="22">
        <v>1</v>
      </c>
      <c r="H18" s="23">
        <v>65.5</v>
      </c>
      <c r="I18" s="20">
        <v>4</v>
      </c>
      <c r="J18" s="145">
        <f t="shared" si="0"/>
        <v>262</v>
      </c>
      <c r="K18" s="23">
        <v>0.11</v>
      </c>
      <c r="L18" s="148">
        <v>0.11</v>
      </c>
      <c r="M18" s="20">
        <v>0.08</v>
      </c>
      <c r="N18" s="81">
        <v>1.38</v>
      </c>
      <c r="O18" s="60">
        <v>1.37</v>
      </c>
      <c r="P18" s="82">
        <v>1.39</v>
      </c>
      <c r="Q18" s="76">
        <f t="shared" si="5"/>
        <v>0.24</v>
      </c>
      <c r="R18" s="19">
        <f t="shared" si="1"/>
        <v>0.24</v>
      </c>
      <c r="S18" s="135">
        <f t="shared" si="1"/>
        <v>0.26999999999999996</v>
      </c>
      <c r="T18" s="28">
        <v>0.72</v>
      </c>
      <c r="U18" s="43">
        <v>0.66</v>
      </c>
      <c r="V18" s="43">
        <v>0.65</v>
      </c>
      <c r="W18" s="43">
        <v>0.67</v>
      </c>
      <c r="X18" s="3">
        <f t="shared" si="2"/>
        <v>1.38</v>
      </c>
      <c r="Y18" s="3">
        <f t="shared" si="3"/>
        <v>1.37</v>
      </c>
      <c r="Z18" s="107">
        <f t="shared" si="4"/>
        <v>1.3900000000000001</v>
      </c>
    </row>
    <row r="19" spans="1:26" ht="12.75" customHeight="1" x14ac:dyDescent="0.25">
      <c r="A19" s="108" t="s">
        <v>8</v>
      </c>
      <c r="B19" s="94" t="s">
        <v>141</v>
      </c>
      <c r="C19" s="99"/>
      <c r="D19" s="155">
        <v>2</v>
      </c>
      <c r="E19" s="53" t="s">
        <v>115</v>
      </c>
      <c r="F19" s="21">
        <v>2</v>
      </c>
      <c r="G19" s="22">
        <v>1</v>
      </c>
      <c r="H19" s="23">
        <v>49</v>
      </c>
      <c r="I19" s="20">
        <v>3.1</v>
      </c>
      <c r="J19" s="145">
        <f t="shared" si="0"/>
        <v>151.9</v>
      </c>
      <c r="K19" s="23">
        <v>0.15</v>
      </c>
      <c r="L19" s="148">
        <v>0.21</v>
      </c>
      <c r="M19" s="20">
        <v>0.2</v>
      </c>
      <c r="N19" s="81">
        <v>1.38</v>
      </c>
      <c r="O19" s="60">
        <v>1.4</v>
      </c>
      <c r="P19" s="82">
        <v>1.33</v>
      </c>
      <c r="Q19" s="76">
        <f t="shared" si="1"/>
        <v>0.19999999999999998</v>
      </c>
      <c r="R19" s="19">
        <f t="shared" si="1"/>
        <v>0.13999999999999999</v>
      </c>
      <c r="S19" s="135">
        <f t="shared" si="1"/>
        <v>0.14999999999999997</v>
      </c>
      <c r="T19" s="28">
        <v>0.72</v>
      </c>
      <c r="U19" s="43">
        <v>0.66</v>
      </c>
      <c r="V19" s="43">
        <v>0.68</v>
      </c>
      <c r="W19" s="43">
        <v>0.61</v>
      </c>
      <c r="X19" s="3">
        <f t="shared" si="2"/>
        <v>1.38</v>
      </c>
      <c r="Y19" s="3">
        <f t="shared" si="3"/>
        <v>1.4</v>
      </c>
      <c r="Z19" s="107">
        <f t="shared" si="4"/>
        <v>1.33</v>
      </c>
    </row>
    <row r="20" spans="1:26" ht="12.75" customHeight="1" x14ac:dyDescent="0.25">
      <c r="A20" s="108" t="s">
        <v>8</v>
      </c>
      <c r="B20" s="93" t="s">
        <v>130</v>
      </c>
      <c r="C20" s="98"/>
      <c r="D20" s="154">
        <v>2</v>
      </c>
      <c r="E20" s="38" t="s">
        <v>115</v>
      </c>
      <c r="F20" s="21"/>
      <c r="G20" s="22">
        <v>1</v>
      </c>
      <c r="H20" s="23">
        <v>45.5</v>
      </c>
      <c r="I20" s="20">
        <v>1.8</v>
      </c>
      <c r="J20" s="145">
        <f t="shared" si="0"/>
        <v>81.900000000000006</v>
      </c>
      <c r="K20" s="23">
        <v>0.22</v>
      </c>
      <c r="L20" s="148">
        <v>0.18</v>
      </c>
      <c r="M20" s="20">
        <v>0.15</v>
      </c>
      <c r="N20" s="81">
        <v>1.3599999999999999</v>
      </c>
      <c r="O20" s="60">
        <v>1.3399999999999999</v>
      </c>
      <c r="P20" s="82">
        <v>1.35</v>
      </c>
      <c r="Q20" s="76">
        <f t="shared" si="1"/>
        <v>0.12999999999999998</v>
      </c>
      <c r="R20" s="19">
        <f t="shared" si="1"/>
        <v>0.16999999999999998</v>
      </c>
      <c r="S20" s="135">
        <f t="shared" si="1"/>
        <v>0.19999999999999998</v>
      </c>
      <c r="T20" s="28">
        <v>0.72</v>
      </c>
      <c r="U20" s="43">
        <v>0.64</v>
      </c>
      <c r="V20" s="43">
        <v>0.62</v>
      </c>
      <c r="W20" s="43">
        <v>0.63</v>
      </c>
      <c r="X20" s="3">
        <f t="shared" si="2"/>
        <v>1.3599999999999999</v>
      </c>
      <c r="Y20" s="3">
        <f t="shared" si="3"/>
        <v>1.3399999999999999</v>
      </c>
      <c r="Z20" s="107">
        <f t="shared" si="4"/>
        <v>1.35</v>
      </c>
    </row>
    <row r="21" spans="1:26" ht="12.75" customHeight="1" x14ac:dyDescent="0.25">
      <c r="A21" s="108" t="s">
        <v>186</v>
      </c>
      <c r="B21" s="93" t="s">
        <v>141</v>
      </c>
      <c r="C21" s="98"/>
      <c r="D21" s="154">
        <v>3</v>
      </c>
      <c r="E21" s="38" t="s">
        <v>114</v>
      </c>
      <c r="F21" s="21">
        <v>2</v>
      </c>
      <c r="G21" s="22">
        <v>3</v>
      </c>
      <c r="H21" s="23">
        <v>45</v>
      </c>
      <c r="I21" s="20"/>
      <c r="J21" s="145">
        <f t="shared" si="0"/>
        <v>45</v>
      </c>
      <c r="K21" s="23">
        <v>0.2</v>
      </c>
      <c r="L21" s="148">
        <v>0.2</v>
      </c>
      <c r="M21" s="20">
        <v>0.2</v>
      </c>
      <c r="N21" s="81">
        <v>1.35</v>
      </c>
      <c r="O21" s="60">
        <v>1.35</v>
      </c>
      <c r="P21" s="82">
        <v>1.35</v>
      </c>
      <c r="Q21" s="76">
        <f t="shared" si="1"/>
        <v>0.14999999999999997</v>
      </c>
      <c r="R21" s="19">
        <f t="shared" si="1"/>
        <v>0.14999999999999997</v>
      </c>
      <c r="S21" s="135">
        <f t="shared" si="1"/>
        <v>0.14999999999999997</v>
      </c>
      <c r="T21" s="28"/>
      <c r="U21" s="43"/>
      <c r="V21" s="43"/>
      <c r="W21" s="43"/>
      <c r="X21" s="3"/>
      <c r="Y21" s="3"/>
      <c r="Z21" s="107"/>
    </row>
    <row r="22" spans="1:26" ht="12.75" customHeight="1" x14ac:dyDescent="0.25">
      <c r="A22" s="110" t="s">
        <v>186</v>
      </c>
      <c r="B22" s="93" t="s">
        <v>149</v>
      </c>
      <c r="C22" s="98"/>
      <c r="D22" s="154">
        <v>3</v>
      </c>
      <c r="E22" s="38" t="s">
        <v>114</v>
      </c>
      <c r="F22" s="21"/>
      <c r="G22" s="22">
        <v>3</v>
      </c>
      <c r="H22" s="23">
        <v>45</v>
      </c>
      <c r="I22" s="72" t="s">
        <v>104</v>
      </c>
      <c r="J22" s="145">
        <f t="shared" si="0"/>
        <v>45</v>
      </c>
      <c r="K22" s="23">
        <v>0.2</v>
      </c>
      <c r="L22" s="148">
        <v>0.2</v>
      </c>
      <c r="M22" s="20">
        <v>0.2</v>
      </c>
      <c r="N22" s="81">
        <v>1.35</v>
      </c>
      <c r="O22" s="60">
        <v>1.35</v>
      </c>
      <c r="P22" s="82">
        <v>1.35</v>
      </c>
      <c r="Q22" s="76">
        <f t="shared" si="1"/>
        <v>0.14999999999999997</v>
      </c>
      <c r="R22" s="19">
        <f t="shared" si="1"/>
        <v>0.14999999999999997</v>
      </c>
      <c r="S22" s="135">
        <f t="shared" si="1"/>
        <v>0.14999999999999997</v>
      </c>
      <c r="T22" s="28"/>
      <c r="U22" s="43"/>
      <c r="V22" s="43"/>
      <c r="W22" s="43"/>
      <c r="X22" s="3"/>
      <c r="Y22" s="3"/>
      <c r="Z22" s="107"/>
    </row>
    <row r="23" spans="1:26" ht="13.2" customHeight="1" x14ac:dyDescent="0.25">
      <c r="A23" s="110" t="s">
        <v>62</v>
      </c>
      <c r="B23" s="93" t="s">
        <v>61</v>
      </c>
      <c r="C23" s="98" t="s">
        <v>134</v>
      </c>
      <c r="D23" s="154">
        <v>21</v>
      </c>
      <c r="E23" s="38" t="s">
        <v>114</v>
      </c>
      <c r="F23" s="21">
        <v>2</v>
      </c>
      <c r="G23" s="22">
        <v>9</v>
      </c>
      <c r="H23" s="23">
        <v>35</v>
      </c>
      <c r="I23" s="72" t="s">
        <v>104</v>
      </c>
      <c r="J23" s="145">
        <f t="shared" si="0"/>
        <v>35</v>
      </c>
      <c r="K23" s="23">
        <v>0.15</v>
      </c>
      <c r="L23" s="148">
        <v>0.15</v>
      </c>
      <c r="M23" s="20">
        <v>0.15</v>
      </c>
      <c r="N23" s="80">
        <v>1.3900000000000001</v>
      </c>
      <c r="O23" s="59">
        <v>1.4</v>
      </c>
      <c r="P23" s="64">
        <v>1.4</v>
      </c>
      <c r="Q23" s="76">
        <f t="shared" si="1"/>
        <v>0.19999999999999998</v>
      </c>
      <c r="R23" s="19">
        <f t="shared" si="1"/>
        <v>0.19999999999999998</v>
      </c>
      <c r="S23" s="135">
        <f t="shared" si="1"/>
        <v>0.19999999999999998</v>
      </c>
      <c r="T23" s="28">
        <v>0.72</v>
      </c>
      <c r="U23" s="43">
        <v>0.67</v>
      </c>
      <c r="V23" s="43">
        <v>0.68</v>
      </c>
      <c r="W23" s="43">
        <v>0.68</v>
      </c>
      <c r="X23" s="4">
        <f t="shared" si="2"/>
        <v>1.3900000000000001</v>
      </c>
      <c r="Y23" s="4">
        <f t="shared" si="3"/>
        <v>1.4</v>
      </c>
      <c r="Z23" s="109">
        <f t="shared" si="4"/>
        <v>1.4</v>
      </c>
    </row>
    <row r="24" spans="1:26" ht="13.2" customHeight="1" x14ac:dyDescent="0.25">
      <c r="A24" s="110" t="s">
        <v>62</v>
      </c>
      <c r="B24" s="95" t="s">
        <v>112</v>
      </c>
      <c r="C24" s="100" t="s">
        <v>134</v>
      </c>
      <c r="D24" s="156">
        <v>21</v>
      </c>
      <c r="E24" s="38" t="s">
        <v>114</v>
      </c>
      <c r="F24" s="21"/>
      <c r="G24" s="22">
        <v>9</v>
      </c>
      <c r="H24" s="23">
        <v>34.5</v>
      </c>
      <c r="I24" s="72" t="s">
        <v>104</v>
      </c>
      <c r="J24" s="145">
        <f t="shared" si="0"/>
        <v>34.5</v>
      </c>
      <c r="K24" s="23">
        <v>0.15</v>
      </c>
      <c r="L24" s="148">
        <v>0.15</v>
      </c>
      <c r="M24" s="20">
        <v>0.15</v>
      </c>
      <c r="N24" s="80">
        <v>1.38</v>
      </c>
      <c r="O24" s="59">
        <v>1.3900000000000001</v>
      </c>
      <c r="P24" s="64">
        <v>1.38</v>
      </c>
      <c r="Q24" s="76">
        <f t="shared" si="1"/>
        <v>0.19999999999999998</v>
      </c>
      <c r="R24" s="19">
        <f t="shared" si="1"/>
        <v>0.19999999999999998</v>
      </c>
      <c r="S24" s="135">
        <f t="shared" si="1"/>
        <v>0.19999999999999998</v>
      </c>
      <c r="T24" s="28">
        <v>0.72</v>
      </c>
      <c r="U24" s="43">
        <v>0.66</v>
      </c>
      <c r="V24" s="43">
        <v>0.67</v>
      </c>
      <c r="W24" s="43">
        <v>0.66</v>
      </c>
      <c r="X24" s="4">
        <f t="shared" si="2"/>
        <v>1.38</v>
      </c>
      <c r="Y24" s="4">
        <f t="shared" si="3"/>
        <v>1.3900000000000001</v>
      </c>
      <c r="Z24" s="109">
        <f t="shared" si="4"/>
        <v>1.38</v>
      </c>
    </row>
    <row r="25" spans="1:26" ht="13.2" customHeight="1" x14ac:dyDescent="0.25">
      <c r="A25" s="108" t="s">
        <v>141</v>
      </c>
      <c r="B25" s="95" t="s">
        <v>81</v>
      </c>
      <c r="C25" s="100" t="s">
        <v>128</v>
      </c>
      <c r="D25" s="156">
        <v>2</v>
      </c>
      <c r="E25" s="21" t="s">
        <v>114</v>
      </c>
      <c r="F25" s="21">
        <v>2</v>
      </c>
      <c r="G25" s="22">
        <v>1</v>
      </c>
      <c r="H25" s="23">
        <v>61.1</v>
      </c>
      <c r="I25" s="20">
        <v>3</v>
      </c>
      <c r="J25" s="145">
        <f t="shared" si="0"/>
        <v>183.3</v>
      </c>
      <c r="K25" s="23">
        <v>0.22</v>
      </c>
      <c r="L25" s="148">
        <v>0.22</v>
      </c>
      <c r="M25" s="20">
        <v>0.22</v>
      </c>
      <c r="N25" s="81">
        <v>1.36</v>
      </c>
      <c r="O25" s="60">
        <v>1.39</v>
      </c>
      <c r="P25" s="82">
        <v>1.39</v>
      </c>
      <c r="Q25" s="76">
        <f t="shared" ref="Q25:S26" si="6">0.35-K25</f>
        <v>0.12999999999999998</v>
      </c>
      <c r="R25" s="19">
        <f t="shared" si="6"/>
        <v>0.12999999999999998</v>
      </c>
      <c r="S25" s="135">
        <f t="shared" si="6"/>
        <v>0.12999999999999998</v>
      </c>
      <c r="T25" s="28">
        <v>0.72</v>
      </c>
      <c r="U25" s="43">
        <v>0.64</v>
      </c>
      <c r="V25" s="43">
        <v>0.67</v>
      </c>
      <c r="W25" s="43">
        <v>0.67</v>
      </c>
      <c r="X25" s="3">
        <f>SUM(T25:U25)</f>
        <v>1.3599999999999999</v>
      </c>
      <c r="Y25" s="3">
        <f>SUM(T25,V25)</f>
        <v>1.3900000000000001</v>
      </c>
      <c r="Z25" s="107">
        <f>SUM(T25,W25)</f>
        <v>1.3900000000000001</v>
      </c>
    </row>
    <row r="26" spans="1:26" ht="13.2" customHeight="1" x14ac:dyDescent="0.25">
      <c r="A26" s="108" t="s">
        <v>141</v>
      </c>
      <c r="B26" s="95" t="s">
        <v>94</v>
      </c>
      <c r="C26" s="100"/>
      <c r="D26" s="156">
        <v>2</v>
      </c>
      <c r="E26" s="21" t="s">
        <v>115</v>
      </c>
      <c r="F26" s="21"/>
      <c r="G26" s="22">
        <v>1</v>
      </c>
      <c r="H26" s="23">
        <v>67.7</v>
      </c>
      <c r="I26" s="20">
        <v>3.15</v>
      </c>
      <c r="J26" s="145">
        <f t="shared" si="0"/>
        <v>213.255</v>
      </c>
      <c r="K26" s="23">
        <v>0.2</v>
      </c>
      <c r="L26" s="148">
        <v>0.2</v>
      </c>
      <c r="M26" s="20">
        <v>0.2</v>
      </c>
      <c r="N26" s="81">
        <v>1.34</v>
      </c>
      <c r="O26" s="60">
        <v>1.35</v>
      </c>
      <c r="P26" s="82">
        <v>1.28</v>
      </c>
      <c r="Q26" s="76">
        <f t="shared" si="6"/>
        <v>0.14999999999999997</v>
      </c>
      <c r="R26" s="19">
        <f t="shared" si="6"/>
        <v>0.14999999999999997</v>
      </c>
      <c r="S26" s="135">
        <f t="shared" si="6"/>
        <v>0.14999999999999997</v>
      </c>
      <c r="T26" s="28">
        <v>0.72</v>
      </c>
      <c r="U26" s="43">
        <v>0.62</v>
      </c>
      <c r="V26" s="43">
        <v>0.63</v>
      </c>
      <c r="W26" s="43">
        <v>0.56000000000000005</v>
      </c>
      <c r="X26" s="3">
        <f>SUM(T26:U26)</f>
        <v>1.3399999999999999</v>
      </c>
      <c r="Y26" s="3">
        <f>SUM(T26,V26)</f>
        <v>1.35</v>
      </c>
      <c r="Z26" s="107">
        <f>SUM(T26,W26)</f>
        <v>1.28</v>
      </c>
    </row>
    <row r="27" spans="1:26" ht="12.75" customHeight="1" x14ac:dyDescent="0.25">
      <c r="A27" s="108" t="s">
        <v>127</v>
      </c>
      <c r="B27" s="95" t="s">
        <v>81</v>
      </c>
      <c r="C27" s="100" t="s">
        <v>128</v>
      </c>
      <c r="D27" s="156">
        <v>2</v>
      </c>
      <c r="E27" s="21" t="s">
        <v>115</v>
      </c>
      <c r="F27" s="21">
        <v>2</v>
      </c>
      <c r="G27" s="22">
        <v>1</v>
      </c>
      <c r="H27" s="23">
        <v>60.8</v>
      </c>
      <c r="I27" s="20">
        <v>3</v>
      </c>
      <c r="J27" s="145">
        <f t="shared" si="0"/>
        <v>182.39999999999998</v>
      </c>
      <c r="K27" s="23">
        <v>0.1</v>
      </c>
      <c r="L27" s="148">
        <v>0.1</v>
      </c>
      <c r="M27" s="20">
        <v>0.1</v>
      </c>
      <c r="N27" s="81">
        <v>1.31</v>
      </c>
      <c r="O27" s="60">
        <v>1.35</v>
      </c>
      <c r="P27" s="82">
        <v>1.35</v>
      </c>
      <c r="Q27" s="76">
        <f t="shared" si="1"/>
        <v>0.24999999999999997</v>
      </c>
      <c r="R27" s="19">
        <f t="shared" si="1"/>
        <v>0.24999999999999997</v>
      </c>
      <c r="S27" s="135">
        <f t="shared" si="1"/>
        <v>0.24999999999999997</v>
      </c>
      <c r="T27" s="28">
        <v>0.72</v>
      </c>
      <c r="U27" s="43">
        <v>0.59</v>
      </c>
      <c r="V27" s="43">
        <v>0.63</v>
      </c>
      <c r="W27" s="43">
        <v>0.63</v>
      </c>
      <c r="X27" s="3">
        <f t="shared" si="2"/>
        <v>1.31</v>
      </c>
      <c r="Y27" s="3">
        <f t="shared" si="3"/>
        <v>1.35</v>
      </c>
      <c r="Z27" s="107">
        <f t="shared" si="4"/>
        <v>1.35</v>
      </c>
    </row>
    <row r="28" spans="1:26" ht="12.75" customHeight="1" x14ac:dyDescent="0.25">
      <c r="A28" s="108" t="s">
        <v>127</v>
      </c>
      <c r="B28" s="95" t="s">
        <v>94</v>
      </c>
      <c r="C28" s="100"/>
      <c r="D28" s="156">
        <v>2</v>
      </c>
      <c r="E28" s="21" t="s">
        <v>115</v>
      </c>
      <c r="F28" s="21"/>
      <c r="G28" s="22">
        <v>1</v>
      </c>
      <c r="H28" s="23">
        <v>28.8</v>
      </c>
      <c r="I28" s="20">
        <v>3</v>
      </c>
      <c r="J28" s="145">
        <f t="shared" si="0"/>
        <v>86.4</v>
      </c>
      <c r="K28" s="23">
        <v>0.16</v>
      </c>
      <c r="L28" s="148">
        <v>0.15</v>
      </c>
      <c r="M28" s="20">
        <v>0.12</v>
      </c>
      <c r="N28" s="81">
        <v>1.52</v>
      </c>
      <c r="O28" s="60">
        <v>1.32</v>
      </c>
      <c r="P28" s="82">
        <v>1.32</v>
      </c>
      <c r="Q28" s="76">
        <f t="shared" si="1"/>
        <v>0.18999999999999997</v>
      </c>
      <c r="R28" s="19">
        <f t="shared" si="1"/>
        <v>0.19999999999999998</v>
      </c>
      <c r="S28" s="135">
        <f t="shared" si="1"/>
        <v>0.22999999999999998</v>
      </c>
      <c r="T28" s="28">
        <v>0.72</v>
      </c>
      <c r="U28" s="43">
        <v>0.8</v>
      </c>
      <c r="V28" s="43">
        <v>0.6</v>
      </c>
      <c r="W28" s="43">
        <v>0.6</v>
      </c>
      <c r="X28" s="3">
        <f t="shared" si="2"/>
        <v>1.52</v>
      </c>
      <c r="Y28" s="3">
        <f t="shared" si="3"/>
        <v>1.3199999999999998</v>
      </c>
      <c r="Z28" s="107">
        <f t="shared" si="4"/>
        <v>1.3199999999999998</v>
      </c>
    </row>
    <row r="29" spans="1:26" ht="13.2" customHeight="1" x14ac:dyDescent="0.25">
      <c r="A29" s="108" t="s">
        <v>51</v>
      </c>
      <c r="B29" s="93" t="s">
        <v>150</v>
      </c>
      <c r="C29" s="98"/>
      <c r="D29" s="154">
        <v>12</v>
      </c>
      <c r="E29" s="38" t="s">
        <v>115</v>
      </c>
      <c r="F29" s="21">
        <v>2</v>
      </c>
      <c r="G29" s="22">
        <v>2</v>
      </c>
      <c r="H29" s="23">
        <v>61</v>
      </c>
      <c r="I29" s="20">
        <v>1.7</v>
      </c>
      <c r="J29" s="145">
        <f t="shared" si="0"/>
        <v>103.7</v>
      </c>
      <c r="K29" s="23">
        <v>0.09</v>
      </c>
      <c r="L29" s="148">
        <v>0.08</v>
      </c>
      <c r="M29" s="20">
        <v>0.1</v>
      </c>
      <c r="N29" s="80">
        <v>1.3900000000000001</v>
      </c>
      <c r="O29" s="59">
        <v>1.4</v>
      </c>
      <c r="P29" s="64">
        <v>1.41</v>
      </c>
      <c r="Q29" s="76">
        <f t="shared" si="1"/>
        <v>0.26</v>
      </c>
      <c r="R29" s="19">
        <f t="shared" si="1"/>
        <v>0.26999999999999996</v>
      </c>
      <c r="S29" s="135">
        <f t="shared" si="1"/>
        <v>0.24999999999999997</v>
      </c>
      <c r="T29" s="28">
        <v>0.72</v>
      </c>
      <c r="U29" s="43">
        <v>0.67</v>
      </c>
      <c r="V29" s="43">
        <v>0.68</v>
      </c>
      <c r="W29" s="43">
        <v>0.69</v>
      </c>
      <c r="X29" s="4">
        <f t="shared" si="2"/>
        <v>1.3900000000000001</v>
      </c>
      <c r="Y29" s="4">
        <f t="shared" si="3"/>
        <v>1.4</v>
      </c>
      <c r="Z29" s="109">
        <f t="shared" si="4"/>
        <v>1.41</v>
      </c>
    </row>
    <row r="30" spans="1:26" ht="13.2" customHeight="1" x14ac:dyDescent="0.25">
      <c r="A30" s="108" t="s">
        <v>51</v>
      </c>
      <c r="B30" s="93" t="s">
        <v>149</v>
      </c>
      <c r="C30" s="98"/>
      <c r="D30" s="154">
        <v>12</v>
      </c>
      <c r="E30" s="38" t="s">
        <v>115</v>
      </c>
      <c r="F30" s="21"/>
      <c r="G30" s="22">
        <v>2</v>
      </c>
      <c r="H30" s="23">
        <v>60</v>
      </c>
      <c r="I30" s="20">
        <v>2</v>
      </c>
      <c r="J30" s="145">
        <f t="shared" si="0"/>
        <v>120</v>
      </c>
      <c r="K30" s="23">
        <v>0.09</v>
      </c>
      <c r="L30" s="148">
        <v>0.1</v>
      </c>
      <c r="M30" s="20">
        <v>0.09</v>
      </c>
      <c r="N30" s="80">
        <v>1.38</v>
      </c>
      <c r="O30" s="59">
        <v>1.3900000000000001</v>
      </c>
      <c r="P30" s="64">
        <v>1.35</v>
      </c>
      <c r="Q30" s="76">
        <f t="shared" si="1"/>
        <v>0.26</v>
      </c>
      <c r="R30" s="19">
        <f t="shared" si="1"/>
        <v>0.24999999999999997</v>
      </c>
      <c r="S30" s="135">
        <f t="shared" si="1"/>
        <v>0.26</v>
      </c>
      <c r="T30" s="28">
        <v>0.72</v>
      </c>
      <c r="U30" s="43">
        <v>0.66</v>
      </c>
      <c r="V30" s="43">
        <v>0.67</v>
      </c>
      <c r="W30" s="43">
        <v>0.63</v>
      </c>
      <c r="X30" s="4">
        <f>SUM(T30:U30)</f>
        <v>1.38</v>
      </c>
      <c r="Y30" s="4">
        <f>SUM(T30,V30)</f>
        <v>1.3900000000000001</v>
      </c>
      <c r="Z30" s="109">
        <f>SUM(T30,W30)</f>
        <v>1.35</v>
      </c>
    </row>
    <row r="31" spans="1:26" ht="12.75" customHeight="1" x14ac:dyDescent="0.25">
      <c r="A31" s="108" t="s">
        <v>9</v>
      </c>
      <c r="B31" s="93" t="s">
        <v>139</v>
      </c>
      <c r="C31" s="98"/>
      <c r="D31" s="154">
        <v>13</v>
      </c>
      <c r="E31" s="38" t="s">
        <v>118</v>
      </c>
      <c r="F31" s="21">
        <v>4</v>
      </c>
      <c r="G31" s="22">
        <v>5</v>
      </c>
      <c r="H31" s="23">
        <v>64</v>
      </c>
      <c r="I31" s="20">
        <v>5</v>
      </c>
      <c r="J31" s="145">
        <f t="shared" si="0"/>
        <v>320</v>
      </c>
      <c r="K31" s="23">
        <v>0.21</v>
      </c>
      <c r="L31" s="148">
        <v>0.2</v>
      </c>
      <c r="M31" s="20">
        <v>0.21</v>
      </c>
      <c r="N31" s="80">
        <v>1.45</v>
      </c>
      <c r="O31" s="59">
        <v>1.35</v>
      </c>
      <c r="P31" s="64">
        <v>1.47</v>
      </c>
      <c r="Q31" s="76">
        <f t="shared" si="1"/>
        <v>0.13999999999999999</v>
      </c>
      <c r="R31" s="19">
        <f t="shared" si="1"/>
        <v>0.14999999999999997</v>
      </c>
      <c r="S31" s="135">
        <f t="shared" si="1"/>
        <v>0.13999999999999999</v>
      </c>
      <c r="T31" s="28">
        <v>0.72</v>
      </c>
      <c r="U31" s="43">
        <v>0.73</v>
      </c>
      <c r="V31" s="43">
        <v>0.63</v>
      </c>
      <c r="W31" s="43">
        <v>0.75</v>
      </c>
      <c r="X31" s="4">
        <f t="shared" si="2"/>
        <v>1.45</v>
      </c>
      <c r="Y31" s="4">
        <f t="shared" si="3"/>
        <v>1.35</v>
      </c>
      <c r="Z31" s="109">
        <f t="shared" si="4"/>
        <v>1.47</v>
      </c>
    </row>
    <row r="32" spans="1:26" ht="12.75" customHeight="1" x14ac:dyDescent="0.25">
      <c r="A32" s="108" t="s">
        <v>9</v>
      </c>
      <c r="B32" s="93" t="s">
        <v>140</v>
      </c>
      <c r="C32" s="98"/>
      <c r="D32" s="154">
        <v>13</v>
      </c>
      <c r="E32" s="38" t="s">
        <v>118</v>
      </c>
      <c r="F32" s="21"/>
      <c r="G32" s="22">
        <v>5</v>
      </c>
      <c r="H32" s="23">
        <v>64</v>
      </c>
      <c r="I32" s="20">
        <v>5.4</v>
      </c>
      <c r="J32" s="145">
        <f t="shared" si="0"/>
        <v>345.6</v>
      </c>
      <c r="K32" s="23">
        <v>0.19</v>
      </c>
      <c r="L32" s="148">
        <v>0.19</v>
      </c>
      <c r="M32" s="20">
        <v>0.19</v>
      </c>
      <c r="N32" s="80">
        <v>1.42</v>
      </c>
      <c r="O32" s="59">
        <v>1.35</v>
      </c>
      <c r="P32" s="64">
        <v>1.39</v>
      </c>
      <c r="Q32" s="76">
        <f t="shared" si="1"/>
        <v>0.15999999999999998</v>
      </c>
      <c r="R32" s="19">
        <f t="shared" si="1"/>
        <v>0.15999999999999998</v>
      </c>
      <c r="S32" s="135">
        <f t="shared" si="1"/>
        <v>0.15999999999999998</v>
      </c>
      <c r="T32" s="28">
        <v>0.72</v>
      </c>
      <c r="U32" s="43">
        <v>0.7</v>
      </c>
      <c r="V32" s="43">
        <v>0.63</v>
      </c>
      <c r="W32" s="43">
        <v>0.67</v>
      </c>
      <c r="X32" s="4">
        <f t="shared" si="2"/>
        <v>1.42</v>
      </c>
      <c r="Y32" s="4">
        <f t="shared" si="3"/>
        <v>1.35</v>
      </c>
      <c r="Z32" s="109">
        <f t="shared" si="4"/>
        <v>1.3900000000000001</v>
      </c>
    </row>
    <row r="33" spans="1:26" ht="12.75" customHeight="1" x14ac:dyDescent="0.25">
      <c r="A33" s="110" t="s">
        <v>9</v>
      </c>
      <c r="B33" s="93" t="s">
        <v>61</v>
      </c>
      <c r="C33" s="98"/>
      <c r="D33" s="154">
        <v>3</v>
      </c>
      <c r="E33" s="38" t="s">
        <v>118</v>
      </c>
      <c r="F33" s="21"/>
      <c r="G33" s="22">
        <v>12</v>
      </c>
      <c r="H33" s="23">
        <v>34</v>
      </c>
      <c r="I33" s="72" t="s">
        <v>104</v>
      </c>
      <c r="J33" s="145">
        <f t="shared" si="0"/>
        <v>34</v>
      </c>
      <c r="K33" s="23">
        <v>0.21</v>
      </c>
      <c r="L33" s="148">
        <v>0.19</v>
      </c>
      <c r="M33" s="20">
        <v>0.2</v>
      </c>
      <c r="N33" s="80">
        <v>1.35</v>
      </c>
      <c r="O33" s="59">
        <v>1.34</v>
      </c>
      <c r="P33" s="64">
        <v>1.66</v>
      </c>
      <c r="Q33" s="76">
        <f>0.35-K33</f>
        <v>0.13999999999999999</v>
      </c>
      <c r="R33" s="19">
        <f>0.35-L33</f>
        <v>0.15999999999999998</v>
      </c>
      <c r="S33" s="135">
        <f>0.35-M33</f>
        <v>0.14999999999999997</v>
      </c>
      <c r="T33" s="28">
        <v>0.72</v>
      </c>
      <c r="U33" s="43">
        <v>0.63</v>
      </c>
      <c r="V33" s="43">
        <v>0.62</v>
      </c>
      <c r="W33" s="43">
        <v>0.94</v>
      </c>
      <c r="X33" s="4">
        <f>SUM(T33:U33)</f>
        <v>1.35</v>
      </c>
      <c r="Y33" s="4">
        <f>SUM(T33,V33)</f>
        <v>1.3399999999999999</v>
      </c>
      <c r="Z33" s="109">
        <f>SUM(T33,W33)</f>
        <v>1.66</v>
      </c>
    </row>
    <row r="34" spans="1:26" ht="12.75" customHeight="1" x14ac:dyDescent="0.25">
      <c r="A34" s="110" t="s">
        <v>9</v>
      </c>
      <c r="B34" s="93" t="s">
        <v>112</v>
      </c>
      <c r="C34" s="98"/>
      <c r="D34" s="154">
        <v>3</v>
      </c>
      <c r="E34" s="38" t="s">
        <v>118</v>
      </c>
      <c r="F34" s="21"/>
      <c r="G34" s="22">
        <v>12</v>
      </c>
      <c r="H34" s="23">
        <v>33.5</v>
      </c>
      <c r="I34" s="72" t="s">
        <v>104</v>
      </c>
      <c r="J34" s="145">
        <f t="shared" si="0"/>
        <v>33.5</v>
      </c>
      <c r="K34" s="23">
        <v>0.19</v>
      </c>
      <c r="L34" s="148">
        <v>0.2</v>
      </c>
      <c r="M34" s="20">
        <v>0.2</v>
      </c>
      <c r="N34" s="80">
        <v>1.6</v>
      </c>
      <c r="O34" s="59">
        <v>1.38</v>
      </c>
      <c r="P34" s="64">
        <v>1.43</v>
      </c>
      <c r="Q34" s="76">
        <f t="shared" si="1"/>
        <v>0.15999999999999998</v>
      </c>
      <c r="R34" s="19">
        <f t="shared" si="1"/>
        <v>0.14999999999999997</v>
      </c>
      <c r="S34" s="135">
        <f t="shared" si="1"/>
        <v>0.14999999999999997</v>
      </c>
      <c r="T34" s="28">
        <v>0.72</v>
      </c>
      <c r="U34" s="43">
        <v>0.88</v>
      </c>
      <c r="V34" s="43">
        <v>0.66</v>
      </c>
      <c r="W34" s="43">
        <v>0.71</v>
      </c>
      <c r="X34" s="4">
        <f t="shared" si="2"/>
        <v>1.6</v>
      </c>
      <c r="Y34" s="4">
        <f t="shared" si="3"/>
        <v>1.38</v>
      </c>
      <c r="Z34" s="109">
        <f t="shared" si="4"/>
        <v>1.43</v>
      </c>
    </row>
    <row r="35" spans="1:26" ht="13.2" customHeight="1" x14ac:dyDescent="0.25">
      <c r="A35" s="110" t="s">
        <v>63</v>
      </c>
      <c r="B35" s="93" t="s">
        <v>61</v>
      </c>
      <c r="C35" s="98"/>
      <c r="D35" s="154">
        <v>21</v>
      </c>
      <c r="E35" s="38" t="s">
        <v>114</v>
      </c>
      <c r="F35" s="21">
        <v>2</v>
      </c>
      <c r="G35" s="22">
        <v>9</v>
      </c>
      <c r="H35" s="23">
        <v>47.5</v>
      </c>
      <c r="I35" s="72" t="s">
        <v>104</v>
      </c>
      <c r="J35" s="145">
        <f t="shared" si="0"/>
        <v>47.5</v>
      </c>
      <c r="K35" s="26">
        <v>0.16</v>
      </c>
      <c r="L35" s="148">
        <v>0.15</v>
      </c>
      <c r="M35" s="20">
        <v>0.15</v>
      </c>
      <c r="N35" s="80">
        <v>1.38</v>
      </c>
      <c r="O35" s="59">
        <v>1.38</v>
      </c>
      <c r="P35" s="64">
        <v>1.41</v>
      </c>
      <c r="Q35" s="76">
        <f t="shared" si="1"/>
        <v>0.18999999999999997</v>
      </c>
      <c r="R35" s="19">
        <f t="shared" si="1"/>
        <v>0.19999999999999998</v>
      </c>
      <c r="S35" s="135">
        <f t="shared" si="1"/>
        <v>0.19999999999999998</v>
      </c>
      <c r="T35" s="28">
        <v>0.72</v>
      </c>
      <c r="U35" s="43">
        <v>0.66</v>
      </c>
      <c r="V35" s="43">
        <v>0.66</v>
      </c>
      <c r="W35" s="43">
        <v>0.69</v>
      </c>
      <c r="X35" s="4">
        <f t="shared" si="2"/>
        <v>1.38</v>
      </c>
      <c r="Y35" s="4">
        <f t="shared" si="3"/>
        <v>1.38</v>
      </c>
      <c r="Z35" s="109">
        <f t="shared" si="4"/>
        <v>1.41</v>
      </c>
    </row>
    <row r="36" spans="1:26" ht="13.2" customHeight="1" x14ac:dyDescent="0.25">
      <c r="A36" s="110" t="s">
        <v>63</v>
      </c>
      <c r="B36" s="93" t="s">
        <v>112</v>
      </c>
      <c r="C36" s="101"/>
      <c r="D36" s="157">
        <v>21</v>
      </c>
      <c r="E36" s="38" t="s">
        <v>114</v>
      </c>
      <c r="F36" s="21"/>
      <c r="G36" s="22">
        <v>9</v>
      </c>
      <c r="H36" s="23">
        <v>50</v>
      </c>
      <c r="I36" s="72" t="s">
        <v>104</v>
      </c>
      <c r="J36" s="145">
        <f t="shared" si="0"/>
        <v>50</v>
      </c>
      <c r="K36" s="23">
        <v>0.16</v>
      </c>
      <c r="L36" s="148">
        <v>0.15</v>
      </c>
      <c r="M36" s="20">
        <v>0.14000000000000001</v>
      </c>
      <c r="N36" s="80">
        <v>1.38</v>
      </c>
      <c r="O36" s="59">
        <v>1.38</v>
      </c>
      <c r="P36" s="64">
        <v>1.37</v>
      </c>
      <c r="Q36" s="76">
        <f t="shared" si="1"/>
        <v>0.18999999999999997</v>
      </c>
      <c r="R36" s="19">
        <f t="shared" si="1"/>
        <v>0.19999999999999998</v>
      </c>
      <c r="S36" s="135">
        <f t="shared" si="1"/>
        <v>0.20999999999999996</v>
      </c>
      <c r="T36" s="28">
        <v>0.72</v>
      </c>
      <c r="U36" s="43">
        <v>0.66</v>
      </c>
      <c r="V36" s="43">
        <v>0.66</v>
      </c>
      <c r="W36" s="43">
        <v>0.65</v>
      </c>
      <c r="X36" s="4">
        <f t="shared" si="2"/>
        <v>1.38</v>
      </c>
      <c r="Y36" s="4">
        <f t="shared" si="3"/>
        <v>1.38</v>
      </c>
      <c r="Z36" s="109">
        <f t="shared" si="4"/>
        <v>1.37</v>
      </c>
    </row>
    <row r="37" spans="1:26" ht="13.2" customHeight="1" x14ac:dyDescent="0.25">
      <c r="A37" s="108" t="s">
        <v>11</v>
      </c>
      <c r="B37" s="93" t="s">
        <v>139</v>
      </c>
      <c r="C37" s="98"/>
      <c r="D37" s="154">
        <v>27</v>
      </c>
      <c r="E37" s="21" t="s">
        <v>114</v>
      </c>
      <c r="F37" s="21">
        <v>2</v>
      </c>
      <c r="G37" s="22">
        <v>5</v>
      </c>
      <c r="H37" s="23">
        <v>30.5</v>
      </c>
      <c r="I37" s="20">
        <v>2</v>
      </c>
      <c r="J37" s="145">
        <f t="shared" si="0"/>
        <v>61</v>
      </c>
      <c r="K37" s="23">
        <v>0.2</v>
      </c>
      <c r="L37" s="148">
        <v>0.22</v>
      </c>
      <c r="M37" s="20">
        <v>0.2</v>
      </c>
      <c r="N37" s="80">
        <v>1.36</v>
      </c>
      <c r="O37" s="59">
        <v>1.36</v>
      </c>
      <c r="P37" s="64">
        <v>1.35</v>
      </c>
      <c r="Q37" s="76">
        <f>0.35-K37</f>
        <v>0.14999999999999997</v>
      </c>
      <c r="R37" s="19">
        <f>0.35-L37</f>
        <v>0.12999999999999998</v>
      </c>
      <c r="S37" s="135">
        <f>0.35-M37</f>
        <v>0.14999999999999997</v>
      </c>
      <c r="T37" s="28">
        <v>0.72</v>
      </c>
      <c r="U37" s="43">
        <v>0.64</v>
      </c>
      <c r="V37" s="43">
        <v>0.64</v>
      </c>
      <c r="W37" s="43">
        <v>0.63</v>
      </c>
      <c r="X37" s="4">
        <f>SUM(T37:U37)</f>
        <v>1.3599999999999999</v>
      </c>
      <c r="Y37" s="4">
        <f>SUM(T37,V37)</f>
        <v>1.3599999999999999</v>
      </c>
      <c r="Z37" s="109">
        <f>SUM(T37,W37)</f>
        <v>1.35</v>
      </c>
    </row>
    <row r="38" spans="1:26" ht="12.75" customHeight="1" x14ac:dyDescent="0.25">
      <c r="A38" s="108" t="s">
        <v>11</v>
      </c>
      <c r="B38" s="93" t="s">
        <v>140</v>
      </c>
      <c r="C38" s="98"/>
      <c r="D38" s="154">
        <v>27</v>
      </c>
      <c r="E38" s="21" t="s">
        <v>114</v>
      </c>
      <c r="F38" s="21"/>
      <c r="G38" s="22">
        <v>5</v>
      </c>
      <c r="H38" s="23">
        <v>41.4</v>
      </c>
      <c r="I38" s="20">
        <v>1.6</v>
      </c>
      <c r="J38" s="145">
        <f t="shared" si="0"/>
        <v>66.239999999999995</v>
      </c>
      <c r="K38" s="23">
        <v>0.21</v>
      </c>
      <c r="L38" s="148">
        <v>0.21</v>
      </c>
      <c r="M38" s="20">
        <v>0.21</v>
      </c>
      <c r="N38" s="80">
        <v>1.35</v>
      </c>
      <c r="O38" s="59">
        <v>1.35</v>
      </c>
      <c r="P38" s="64">
        <v>1.35</v>
      </c>
      <c r="Q38" s="76">
        <f t="shared" si="1"/>
        <v>0.13999999999999999</v>
      </c>
      <c r="R38" s="19">
        <f t="shared" si="1"/>
        <v>0.13999999999999999</v>
      </c>
      <c r="S38" s="135">
        <f t="shared" si="1"/>
        <v>0.13999999999999999</v>
      </c>
      <c r="T38" s="28">
        <v>0.72</v>
      </c>
      <c r="U38" s="43">
        <v>0.63</v>
      </c>
      <c r="V38" s="43">
        <v>0.63</v>
      </c>
      <c r="W38" s="43">
        <v>0.63</v>
      </c>
      <c r="X38" s="4">
        <f t="shared" si="2"/>
        <v>1.35</v>
      </c>
      <c r="Y38" s="4">
        <f t="shared" si="3"/>
        <v>1.35</v>
      </c>
      <c r="Z38" s="109">
        <f t="shared" si="4"/>
        <v>1.35</v>
      </c>
    </row>
    <row r="39" spans="1:26" ht="12.75" customHeight="1" x14ac:dyDescent="0.25">
      <c r="A39" s="108" t="s">
        <v>12</v>
      </c>
      <c r="B39" s="95" t="s">
        <v>132</v>
      </c>
      <c r="C39" s="100"/>
      <c r="D39" s="156">
        <v>7</v>
      </c>
      <c r="E39" s="21" t="s">
        <v>115</v>
      </c>
      <c r="F39" s="21">
        <v>2</v>
      </c>
      <c r="G39" s="22">
        <v>8</v>
      </c>
      <c r="H39" s="23">
        <v>32.700000000000003</v>
      </c>
      <c r="I39" s="20">
        <v>3.6</v>
      </c>
      <c r="J39" s="145">
        <f t="shared" si="0"/>
        <v>117.72000000000001</v>
      </c>
      <c r="K39" s="23">
        <v>0.2</v>
      </c>
      <c r="L39" s="148">
        <v>0.2</v>
      </c>
      <c r="M39" s="20">
        <v>0.2</v>
      </c>
      <c r="N39" s="80">
        <v>1.39</v>
      </c>
      <c r="O39" s="59">
        <v>1.37</v>
      </c>
      <c r="P39" s="64">
        <v>1.36</v>
      </c>
      <c r="Q39" s="76">
        <f t="shared" si="1"/>
        <v>0.14999999999999997</v>
      </c>
      <c r="R39" s="19">
        <f t="shared" si="1"/>
        <v>0.14999999999999997</v>
      </c>
      <c r="S39" s="135">
        <f t="shared" si="1"/>
        <v>0.14999999999999997</v>
      </c>
      <c r="T39" s="28">
        <v>0.72</v>
      </c>
      <c r="U39" s="44">
        <v>0.67</v>
      </c>
      <c r="V39" s="43">
        <v>0.65</v>
      </c>
      <c r="W39" s="43">
        <v>0.64</v>
      </c>
      <c r="X39" s="4">
        <f t="shared" si="2"/>
        <v>1.3900000000000001</v>
      </c>
      <c r="Y39" s="4">
        <f t="shared" si="3"/>
        <v>1.37</v>
      </c>
      <c r="Z39" s="109">
        <f t="shared" si="4"/>
        <v>1.3599999999999999</v>
      </c>
    </row>
    <row r="40" spans="1:26" ht="12.75" customHeight="1" x14ac:dyDescent="0.25">
      <c r="A40" s="108" t="s">
        <v>12</v>
      </c>
      <c r="B40" s="95" t="s">
        <v>133</v>
      </c>
      <c r="C40" s="100" t="s">
        <v>135</v>
      </c>
      <c r="D40" s="156">
        <v>7</v>
      </c>
      <c r="E40" s="38" t="s">
        <v>114</v>
      </c>
      <c r="F40" s="21"/>
      <c r="G40" s="22">
        <v>8</v>
      </c>
      <c r="H40" s="26">
        <v>33.4</v>
      </c>
      <c r="I40" s="25">
        <v>2.1</v>
      </c>
      <c r="J40" s="145">
        <f t="shared" si="0"/>
        <v>70.14</v>
      </c>
      <c r="K40" s="26">
        <v>0.2</v>
      </c>
      <c r="L40" s="149">
        <v>0.2</v>
      </c>
      <c r="M40" s="25">
        <v>0.2</v>
      </c>
      <c r="N40" s="83">
        <v>1.32</v>
      </c>
      <c r="O40" s="62">
        <v>1.33</v>
      </c>
      <c r="P40" s="84">
        <v>1.33</v>
      </c>
      <c r="Q40" s="77">
        <f t="shared" si="1"/>
        <v>0.14999999999999997</v>
      </c>
      <c r="R40" s="27">
        <f t="shared" si="1"/>
        <v>0.14999999999999997</v>
      </c>
      <c r="S40" s="136">
        <f t="shared" si="1"/>
        <v>0.14999999999999997</v>
      </c>
      <c r="T40" s="132">
        <v>0.72</v>
      </c>
      <c r="U40" s="48">
        <v>0.6</v>
      </c>
      <c r="V40" s="45">
        <v>0.61</v>
      </c>
      <c r="W40" s="45">
        <v>0.61</v>
      </c>
      <c r="X40" s="5">
        <f t="shared" si="2"/>
        <v>1.3199999999999998</v>
      </c>
      <c r="Y40" s="5">
        <f t="shared" si="3"/>
        <v>1.33</v>
      </c>
      <c r="Z40" s="112">
        <f t="shared" si="4"/>
        <v>1.33</v>
      </c>
    </row>
    <row r="41" spans="1:26" ht="12.75" customHeight="1" x14ac:dyDescent="0.25">
      <c r="A41" s="110" t="s">
        <v>55</v>
      </c>
      <c r="B41" s="94" t="s">
        <v>141</v>
      </c>
      <c r="C41" s="100" t="s">
        <v>200</v>
      </c>
      <c r="D41" s="155">
        <v>33</v>
      </c>
      <c r="E41" s="38" t="s">
        <v>118</v>
      </c>
      <c r="F41" s="21">
        <v>2</v>
      </c>
      <c r="G41" s="22">
        <v>1</v>
      </c>
      <c r="H41" s="23">
        <v>45.2</v>
      </c>
      <c r="I41" s="73" t="s">
        <v>104</v>
      </c>
      <c r="J41" s="145">
        <f t="shared" si="0"/>
        <v>45.2</v>
      </c>
      <c r="K41" s="23">
        <v>0.14000000000000001</v>
      </c>
      <c r="L41" s="148">
        <v>0.14000000000000001</v>
      </c>
      <c r="M41" s="20">
        <v>0.13</v>
      </c>
      <c r="N41" s="81">
        <v>1.31</v>
      </c>
      <c r="O41" s="60">
        <v>1.34</v>
      </c>
      <c r="P41" s="82">
        <v>1.36</v>
      </c>
      <c r="Q41" s="76">
        <f t="shared" si="1"/>
        <v>0.20999999999999996</v>
      </c>
      <c r="R41" s="19">
        <f t="shared" si="1"/>
        <v>0.20999999999999996</v>
      </c>
      <c r="S41" s="135">
        <f t="shared" si="1"/>
        <v>0.21999999999999997</v>
      </c>
      <c r="T41" s="28">
        <v>0.72</v>
      </c>
      <c r="U41" s="43">
        <v>0.59</v>
      </c>
      <c r="V41" s="43">
        <v>0.62</v>
      </c>
      <c r="W41" s="43">
        <v>0.64</v>
      </c>
      <c r="X41" s="3">
        <f t="shared" si="2"/>
        <v>1.31</v>
      </c>
      <c r="Y41" s="3">
        <f t="shared" si="3"/>
        <v>1.3399999999999999</v>
      </c>
      <c r="Z41" s="107">
        <f t="shared" si="4"/>
        <v>1.3599999999999999</v>
      </c>
    </row>
    <row r="42" spans="1:26" ht="12.75" customHeight="1" x14ac:dyDescent="0.25">
      <c r="A42" s="110" t="s">
        <v>55</v>
      </c>
      <c r="B42" s="93" t="s">
        <v>130</v>
      </c>
      <c r="C42" s="100" t="s">
        <v>200</v>
      </c>
      <c r="D42" s="154">
        <v>33</v>
      </c>
      <c r="E42" s="38" t="s">
        <v>118</v>
      </c>
      <c r="F42" s="21"/>
      <c r="G42" s="22">
        <v>1</v>
      </c>
      <c r="H42" s="23">
        <v>42.8</v>
      </c>
      <c r="I42" s="73" t="s">
        <v>104</v>
      </c>
      <c r="J42" s="145">
        <f t="shared" si="0"/>
        <v>42.8</v>
      </c>
      <c r="K42" s="23">
        <v>0.14000000000000001</v>
      </c>
      <c r="L42" s="148">
        <v>0.14000000000000001</v>
      </c>
      <c r="M42" s="20">
        <v>0.13</v>
      </c>
      <c r="N42" s="81">
        <v>1.33</v>
      </c>
      <c r="O42" s="60">
        <v>1.33</v>
      </c>
      <c r="P42" s="82">
        <v>1.36</v>
      </c>
      <c r="Q42" s="76">
        <f t="shared" si="1"/>
        <v>0.20999999999999996</v>
      </c>
      <c r="R42" s="19">
        <f t="shared" si="1"/>
        <v>0.20999999999999996</v>
      </c>
      <c r="S42" s="135">
        <f t="shared" si="1"/>
        <v>0.21999999999999997</v>
      </c>
      <c r="T42" s="28">
        <v>0.72</v>
      </c>
      <c r="U42" s="43">
        <v>0.61</v>
      </c>
      <c r="V42" s="43">
        <v>0.61</v>
      </c>
      <c r="W42" s="43">
        <v>0.64</v>
      </c>
      <c r="X42" s="3">
        <f t="shared" si="2"/>
        <v>1.33</v>
      </c>
      <c r="Y42" s="3">
        <f t="shared" si="3"/>
        <v>1.33</v>
      </c>
      <c r="Z42" s="107">
        <f t="shared" si="4"/>
        <v>1.3599999999999999</v>
      </c>
    </row>
    <row r="43" spans="1:26" ht="13.2" customHeight="1" x14ac:dyDescent="0.25">
      <c r="A43" s="108" t="s">
        <v>13</v>
      </c>
      <c r="B43" s="93" t="s">
        <v>137</v>
      </c>
      <c r="C43" s="98"/>
      <c r="D43" s="154">
        <v>30</v>
      </c>
      <c r="E43" s="38" t="s">
        <v>114</v>
      </c>
      <c r="F43" s="21">
        <v>2</v>
      </c>
      <c r="G43" s="22">
        <v>9</v>
      </c>
      <c r="H43" s="23">
        <v>63.3</v>
      </c>
      <c r="I43" s="73">
        <v>3</v>
      </c>
      <c r="J43" s="145">
        <f t="shared" si="0"/>
        <v>189.89999999999998</v>
      </c>
      <c r="K43" s="23">
        <v>0.22</v>
      </c>
      <c r="L43" s="148">
        <v>0.22</v>
      </c>
      <c r="M43" s="20">
        <v>0.22</v>
      </c>
      <c r="N43" s="80">
        <v>1.28</v>
      </c>
      <c r="O43" s="59">
        <v>1.2999999999999998</v>
      </c>
      <c r="P43" s="64">
        <v>1.2999999999999998</v>
      </c>
      <c r="Q43" s="76">
        <f t="shared" si="1"/>
        <v>0.12999999999999998</v>
      </c>
      <c r="R43" s="19">
        <f t="shared" si="1"/>
        <v>0.12999999999999998</v>
      </c>
      <c r="S43" s="135">
        <f t="shared" si="1"/>
        <v>0.12999999999999998</v>
      </c>
      <c r="T43" s="28">
        <v>0.72</v>
      </c>
      <c r="U43" s="43">
        <v>0.56000000000000005</v>
      </c>
      <c r="V43" s="43">
        <v>0.57999999999999996</v>
      </c>
      <c r="W43" s="43">
        <v>0.57999999999999996</v>
      </c>
      <c r="X43" s="4">
        <f t="shared" si="2"/>
        <v>1.28</v>
      </c>
      <c r="Y43" s="4">
        <f t="shared" si="3"/>
        <v>1.2999999999999998</v>
      </c>
      <c r="Z43" s="109">
        <f t="shared" si="4"/>
        <v>1.2999999999999998</v>
      </c>
    </row>
    <row r="44" spans="1:26" ht="13.2" customHeight="1" x14ac:dyDescent="0.25">
      <c r="A44" s="108" t="s">
        <v>13</v>
      </c>
      <c r="B44" s="93" t="s">
        <v>138</v>
      </c>
      <c r="C44" s="98"/>
      <c r="D44" s="154">
        <v>30</v>
      </c>
      <c r="E44" s="38" t="s">
        <v>114</v>
      </c>
      <c r="F44" s="21"/>
      <c r="G44" s="22">
        <v>9</v>
      </c>
      <c r="H44" s="23">
        <v>35</v>
      </c>
      <c r="I44" s="73">
        <v>3.6</v>
      </c>
      <c r="J44" s="145">
        <f t="shared" si="0"/>
        <v>126</v>
      </c>
      <c r="K44" s="23">
        <v>0.22</v>
      </c>
      <c r="L44" s="148">
        <v>0.23</v>
      </c>
      <c r="M44" s="20">
        <v>0.22</v>
      </c>
      <c r="N44" s="80">
        <v>1.28</v>
      </c>
      <c r="O44" s="59">
        <v>1.29</v>
      </c>
      <c r="P44" s="64">
        <v>1.27</v>
      </c>
      <c r="Q44" s="76">
        <f t="shared" si="1"/>
        <v>0.12999999999999998</v>
      </c>
      <c r="R44" s="19">
        <f t="shared" si="1"/>
        <v>0.11999999999999997</v>
      </c>
      <c r="S44" s="135">
        <f t="shared" si="1"/>
        <v>0.12999999999999998</v>
      </c>
      <c r="T44" s="28">
        <v>0.72</v>
      </c>
      <c r="U44" s="43">
        <v>0.56000000000000005</v>
      </c>
      <c r="V44" s="43">
        <v>0.56999999999999995</v>
      </c>
      <c r="W44" s="43">
        <v>0.55000000000000004</v>
      </c>
      <c r="X44" s="4">
        <f t="shared" si="2"/>
        <v>1.28</v>
      </c>
      <c r="Y44" s="4">
        <f t="shared" si="3"/>
        <v>1.29</v>
      </c>
      <c r="Z44" s="109">
        <f t="shared" si="4"/>
        <v>1.27</v>
      </c>
    </row>
    <row r="45" spans="1:26" ht="12.75" customHeight="1" x14ac:dyDescent="0.25">
      <c r="A45" s="110" t="s">
        <v>64</v>
      </c>
      <c r="B45" s="93" t="s">
        <v>133</v>
      </c>
      <c r="C45" s="98"/>
      <c r="D45" s="154">
        <v>17</v>
      </c>
      <c r="E45" s="38" t="s">
        <v>114</v>
      </c>
      <c r="F45" s="21">
        <v>2</v>
      </c>
      <c r="G45" s="22">
        <v>8</v>
      </c>
      <c r="H45" s="23">
        <v>39</v>
      </c>
      <c r="I45" s="73" t="s">
        <v>104</v>
      </c>
      <c r="J45" s="145">
        <f t="shared" si="0"/>
        <v>39</v>
      </c>
      <c r="K45" s="23">
        <v>0.14000000000000001</v>
      </c>
      <c r="L45" s="148">
        <v>0.14000000000000001</v>
      </c>
      <c r="M45" s="20">
        <v>0.13</v>
      </c>
      <c r="N45" s="80">
        <v>1.42</v>
      </c>
      <c r="O45" s="59">
        <v>1.38</v>
      </c>
      <c r="P45" s="64">
        <v>1.4</v>
      </c>
      <c r="Q45" s="76">
        <f t="shared" si="1"/>
        <v>0.20999999999999996</v>
      </c>
      <c r="R45" s="19">
        <f t="shared" si="1"/>
        <v>0.20999999999999996</v>
      </c>
      <c r="S45" s="135">
        <f t="shared" si="1"/>
        <v>0.21999999999999997</v>
      </c>
      <c r="T45" s="28">
        <v>0.72</v>
      </c>
      <c r="U45" s="44">
        <v>0.7</v>
      </c>
      <c r="V45" s="43">
        <v>0.66</v>
      </c>
      <c r="W45" s="43">
        <v>0.68</v>
      </c>
      <c r="X45" s="4">
        <f t="shared" si="2"/>
        <v>1.42</v>
      </c>
      <c r="Y45" s="4">
        <f t="shared" si="3"/>
        <v>1.38</v>
      </c>
      <c r="Z45" s="109">
        <f t="shared" si="4"/>
        <v>1.4</v>
      </c>
    </row>
    <row r="46" spans="1:26" ht="12.75" customHeight="1" x14ac:dyDescent="0.25">
      <c r="A46" s="110" t="s">
        <v>64</v>
      </c>
      <c r="B46" s="93" t="s">
        <v>132</v>
      </c>
      <c r="C46" s="98"/>
      <c r="D46" s="154">
        <v>17</v>
      </c>
      <c r="E46" s="38" t="s">
        <v>114</v>
      </c>
      <c r="F46" s="21"/>
      <c r="G46" s="22">
        <v>8</v>
      </c>
      <c r="H46" s="23">
        <v>39</v>
      </c>
      <c r="I46" s="73" t="s">
        <v>104</v>
      </c>
      <c r="J46" s="145">
        <f>PRODUCT(H46:I46)</f>
        <v>39</v>
      </c>
      <c r="K46" s="23">
        <v>0.2</v>
      </c>
      <c r="L46" s="148">
        <v>0.2</v>
      </c>
      <c r="M46" s="20">
        <v>0.2</v>
      </c>
      <c r="N46" s="80">
        <v>1.35</v>
      </c>
      <c r="O46" s="59">
        <v>1.35</v>
      </c>
      <c r="P46" s="64">
        <v>1.35</v>
      </c>
      <c r="Q46" s="76">
        <f t="shared" ref="Q46:S47" si="7">0.35-K46</f>
        <v>0.14999999999999997</v>
      </c>
      <c r="R46" s="19">
        <f t="shared" si="7"/>
        <v>0.14999999999999997</v>
      </c>
      <c r="S46" s="135">
        <f t="shared" si="7"/>
        <v>0.14999999999999997</v>
      </c>
      <c r="T46" s="28"/>
      <c r="U46" s="44"/>
      <c r="V46" s="43"/>
      <c r="W46" s="43"/>
      <c r="X46" s="4"/>
      <c r="Y46" s="4"/>
      <c r="Z46" s="109"/>
    </row>
    <row r="47" spans="1:26" ht="12.75" customHeight="1" x14ac:dyDescent="0.25">
      <c r="A47" s="110" t="s">
        <v>64</v>
      </c>
      <c r="B47" s="93" t="s">
        <v>173</v>
      </c>
      <c r="C47" s="98" t="s">
        <v>174</v>
      </c>
      <c r="D47" s="154">
        <v>17</v>
      </c>
      <c r="E47" s="38" t="s">
        <v>114</v>
      </c>
      <c r="F47" s="21"/>
      <c r="G47" s="22">
        <v>9</v>
      </c>
      <c r="H47" s="23">
        <v>33</v>
      </c>
      <c r="I47" s="73" t="s">
        <v>104</v>
      </c>
      <c r="J47" s="145">
        <f t="shared" si="0"/>
        <v>33</v>
      </c>
      <c r="K47" s="23">
        <v>0.13</v>
      </c>
      <c r="L47" s="148">
        <v>0</v>
      </c>
      <c r="M47" s="20">
        <v>0.13</v>
      </c>
      <c r="N47" s="80">
        <v>1.37</v>
      </c>
      <c r="O47" s="59">
        <v>1.38</v>
      </c>
      <c r="P47" s="64">
        <v>1.37</v>
      </c>
      <c r="Q47" s="76">
        <f t="shared" si="7"/>
        <v>0.21999999999999997</v>
      </c>
      <c r="R47" s="19">
        <f t="shared" si="7"/>
        <v>0.35</v>
      </c>
      <c r="S47" s="135">
        <f t="shared" si="7"/>
        <v>0.21999999999999997</v>
      </c>
      <c r="T47" s="28">
        <v>0.72</v>
      </c>
      <c r="U47" s="44">
        <v>0.65</v>
      </c>
      <c r="V47" s="43">
        <v>0.66</v>
      </c>
      <c r="W47" s="43">
        <v>0.65</v>
      </c>
      <c r="X47" s="4">
        <f>SUM(T47:U47)</f>
        <v>1.37</v>
      </c>
      <c r="Y47" s="4">
        <f>SUM(T47,V47)</f>
        <v>1.38</v>
      </c>
      <c r="Z47" s="109">
        <f>SUM(T47,W47)</f>
        <v>1.37</v>
      </c>
    </row>
    <row r="48" spans="1:26" ht="12.75" customHeight="1" x14ac:dyDescent="0.25">
      <c r="A48" s="108" t="s">
        <v>109</v>
      </c>
      <c r="B48" s="93" t="s">
        <v>141</v>
      </c>
      <c r="C48" s="98"/>
      <c r="D48" s="154">
        <v>3</v>
      </c>
      <c r="E48" s="38" t="s">
        <v>115</v>
      </c>
      <c r="F48" s="21">
        <v>2</v>
      </c>
      <c r="G48" s="22">
        <v>3</v>
      </c>
      <c r="H48" s="23">
        <v>40</v>
      </c>
      <c r="I48" s="73">
        <v>1.7</v>
      </c>
      <c r="J48" s="145">
        <f t="shared" si="0"/>
        <v>68</v>
      </c>
      <c r="K48" s="23">
        <v>0.15</v>
      </c>
      <c r="L48" s="148">
        <v>0.08</v>
      </c>
      <c r="M48" s="20">
        <v>0.15</v>
      </c>
      <c r="N48" s="80">
        <v>1.44</v>
      </c>
      <c r="O48" s="59">
        <v>1.42</v>
      </c>
      <c r="P48" s="64">
        <v>1.42</v>
      </c>
      <c r="Q48" s="76">
        <f t="shared" ref="Q48:S49" si="8">0.35-K48</f>
        <v>0.19999999999999998</v>
      </c>
      <c r="R48" s="19">
        <f t="shared" si="8"/>
        <v>0.26999999999999996</v>
      </c>
      <c r="S48" s="135">
        <f t="shared" si="8"/>
        <v>0.19999999999999998</v>
      </c>
      <c r="T48" s="28">
        <v>0.72</v>
      </c>
      <c r="U48" s="44">
        <v>0.72</v>
      </c>
      <c r="V48" s="43">
        <v>0.7</v>
      </c>
      <c r="W48" s="43">
        <v>0.7</v>
      </c>
      <c r="X48" s="4">
        <f>SUM(T48:U48)</f>
        <v>1.44</v>
      </c>
      <c r="Y48" s="4">
        <f>SUM(T48,V48)</f>
        <v>1.42</v>
      </c>
      <c r="Z48" s="109">
        <f>SUM(T48,W48)</f>
        <v>1.42</v>
      </c>
    </row>
    <row r="49" spans="1:26" ht="12.75" customHeight="1" x14ac:dyDescent="0.25">
      <c r="A49" s="108" t="s">
        <v>109</v>
      </c>
      <c r="B49" s="93" t="s">
        <v>149</v>
      </c>
      <c r="C49" s="98"/>
      <c r="D49" s="154">
        <v>3</v>
      </c>
      <c r="E49" s="38" t="s">
        <v>115</v>
      </c>
      <c r="F49" s="21"/>
      <c r="G49" s="22">
        <v>3</v>
      </c>
      <c r="H49" s="23">
        <v>58.8</v>
      </c>
      <c r="I49" s="73">
        <v>1.8</v>
      </c>
      <c r="J49" s="145">
        <f t="shared" si="0"/>
        <v>105.84</v>
      </c>
      <c r="K49" s="23">
        <v>0.1</v>
      </c>
      <c r="L49" s="148">
        <v>0.14000000000000001</v>
      </c>
      <c r="M49" s="20">
        <v>0.14000000000000001</v>
      </c>
      <c r="N49" s="80">
        <v>1.44</v>
      </c>
      <c r="O49" s="59">
        <v>1.39</v>
      </c>
      <c r="P49" s="64">
        <v>1.41</v>
      </c>
      <c r="Q49" s="76">
        <f t="shared" si="8"/>
        <v>0.24999999999999997</v>
      </c>
      <c r="R49" s="19">
        <f t="shared" si="8"/>
        <v>0.20999999999999996</v>
      </c>
      <c r="S49" s="135">
        <f t="shared" si="8"/>
        <v>0.20999999999999996</v>
      </c>
      <c r="T49" s="28">
        <v>0.72</v>
      </c>
      <c r="U49" s="44">
        <v>0.72</v>
      </c>
      <c r="V49" s="43">
        <v>0.67</v>
      </c>
      <c r="W49" s="43">
        <v>0.69</v>
      </c>
      <c r="X49" s="4">
        <f>SUM(T49:U49)</f>
        <v>1.44</v>
      </c>
      <c r="Y49" s="4">
        <f>SUM(T49,V49)</f>
        <v>1.3900000000000001</v>
      </c>
      <c r="Z49" s="109">
        <f>SUM(T49,W49)</f>
        <v>1.41</v>
      </c>
    </row>
    <row r="50" spans="1:26" ht="13.2" customHeight="1" x14ac:dyDescent="0.25">
      <c r="A50" s="108" t="s">
        <v>14</v>
      </c>
      <c r="B50" s="93" t="s">
        <v>137</v>
      </c>
      <c r="C50" s="98"/>
      <c r="D50" s="154">
        <v>30</v>
      </c>
      <c r="E50" s="21" t="s">
        <v>114</v>
      </c>
      <c r="F50" s="21">
        <v>2</v>
      </c>
      <c r="G50" s="22">
        <v>9</v>
      </c>
      <c r="H50" s="23">
        <v>31</v>
      </c>
      <c r="I50" s="20">
        <v>3.5</v>
      </c>
      <c r="J50" s="145">
        <f t="shared" si="0"/>
        <v>108.5</v>
      </c>
      <c r="K50" s="23">
        <v>0.21</v>
      </c>
      <c r="L50" s="148">
        <v>0.22</v>
      </c>
      <c r="M50" s="20">
        <v>0.22</v>
      </c>
      <c r="N50" s="80">
        <v>1.35</v>
      </c>
      <c r="O50" s="59">
        <v>1.35</v>
      </c>
      <c r="P50" s="64">
        <v>1.35</v>
      </c>
      <c r="Q50" s="76">
        <f t="shared" si="1"/>
        <v>0.13999999999999999</v>
      </c>
      <c r="R50" s="19">
        <f t="shared" si="1"/>
        <v>0.12999999999999998</v>
      </c>
      <c r="S50" s="135">
        <f t="shared" si="1"/>
        <v>0.12999999999999998</v>
      </c>
      <c r="T50" s="28">
        <v>0.72</v>
      </c>
      <c r="U50" s="43">
        <v>0.63</v>
      </c>
      <c r="V50" s="43">
        <v>0.63</v>
      </c>
      <c r="W50" s="43">
        <v>0.63</v>
      </c>
      <c r="X50" s="4">
        <f>SUM(T50:U50)</f>
        <v>1.35</v>
      </c>
      <c r="Y50" s="4">
        <f>SUM(T50,V50)</f>
        <v>1.35</v>
      </c>
      <c r="Z50" s="109">
        <f>SUM(T50,W50)</f>
        <v>1.35</v>
      </c>
    </row>
    <row r="51" spans="1:26" ht="13.2" customHeight="1" x14ac:dyDescent="0.25">
      <c r="A51" s="108" t="s">
        <v>14</v>
      </c>
      <c r="B51" s="93" t="s">
        <v>138</v>
      </c>
      <c r="C51" s="98"/>
      <c r="D51" s="154">
        <v>30</v>
      </c>
      <c r="E51" s="21" t="s">
        <v>114</v>
      </c>
      <c r="F51" s="21"/>
      <c r="G51" s="22">
        <v>9</v>
      </c>
      <c r="H51" s="23">
        <v>31</v>
      </c>
      <c r="I51" s="20">
        <v>3.7</v>
      </c>
      <c r="J51" s="145">
        <f t="shared" si="0"/>
        <v>114.7</v>
      </c>
      <c r="K51" s="23">
        <v>0.21</v>
      </c>
      <c r="L51" s="148">
        <v>0.21</v>
      </c>
      <c r="M51" s="20">
        <v>0.22</v>
      </c>
      <c r="N51" s="80">
        <v>1.37</v>
      </c>
      <c r="O51" s="59">
        <v>1.35</v>
      </c>
      <c r="P51" s="64">
        <v>1.3900000000000001</v>
      </c>
      <c r="Q51" s="76">
        <f t="shared" si="1"/>
        <v>0.13999999999999999</v>
      </c>
      <c r="R51" s="19">
        <f t="shared" si="1"/>
        <v>0.13999999999999999</v>
      </c>
      <c r="S51" s="135">
        <f t="shared" si="1"/>
        <v>0.12999999999999998</v>
      </c>
      <c r="T51" s="28">
        <v>0.72</v>
      </c>
      <c r="U51" s="43">
        <v>0.65</v>
      </c>
      <c r="V51" s="43">
        <v>0.63</v>
      </c>
      <c r="W51" s="43">
        <v>0.67</v>
      </c>
      <c r="X51" s="4">
        <f>SUM(T51:U51)</f>
        <v>1.37</v>
      </c>
      <c r="Y51" s="4">
        <f>SUM(T51,V51)</f>
        <v>1.35</v>
      </c>
      <c r="Z51" s="109">
        <f>SUM(T51,W51)</f>
        <v>1.3900000000000001</v>
      </c>
    </row>
    <row r="52" spans="1:26" ht="13.2" customHeight="1" x14ac:dyDescent="0.25">
      <c r="A52" s="110" t="s">
        <v>194</v>
      </c>
      <c r="B52" s="94" t="s">
        <v>195</v>
      </c>
      <c r="C52" s="99" t="s">
        <v>196</v>
      </c>
      <c r="D52" s="155">
        <v>6</v>
      </c>
      <c r="E52" s="168" t="s">
        <v>114</v>
      </c>
      <c r="F52" s="21">
        <v>1</v>
      </c>
      <c r="G52" s="22">
        <v>4</v>
      </c>
      <c r="H52" s="23">
        <v>36</v>
      </c>
      <c r="I52" s="20">
        <v>3</v>
      </c>
      <c r="J52" s="145">
        <f t="shared" si="0"/>
        <v>108</v>
      </c>
      <c r="K52" s="23">
        <v>0.2</v>
      </c>
      <c r="L52" s="148">
        <v>0.2</v>
      </c>
      <c r="M52" s="20">
        <v>0.2</v>
      </c>
      <c r="N52" s="80">
        <v>1.35</v>
      </c>
      <c r="O52" s="59">
        <v>1.35</v>
      </c>
      <c r="P52" s="64">
        <v>1.35</v>
      </c>
      <c r="Q52" s="76">
        <f t="shared" si="1"/>
        <v>0.14999999999999997</v>
      </c>
      <c r="R52" s="19">
        <f t="shared" si="1"/>
        <v>0.14999999999999997</v>
      </c>
      <c r="S52" s="135">
        <f t="shared" si="1"/>
        <v>0.14999999999999997</v>
      </c>
      <c r="T52" s="28"/>
      <c r="U52" s="43"/>
      <c r="V52" s="43"/>
      <c r="W52" s="43"/>
      <c r="X52" s="4"/>
      <c r="Y52" s="4"/>
      <c r="Z52" s="109"/>
    </row>
    <row r="53" spans="1:26" ht="12.75" customHeight="1" x14ac:dyDescent="0.25">
      <c r="A53" s="108" t="s">
        <v>15</v>
      </c>
      <c r="B53" s="94" t="s">
        <v>141</v>
      </c>
      <c r="C53" s="99"/>
      <c r="D53" s="155">
        <v>14</v>
      </c>
      <c r="E53" s="53" t="s">
        <v>114</v>
      </c>
      <c r="F53" s="21">
        <v>6</v>
      </c>
      <c r="G53" s="22">
        <v>1</v>
      </c>
      <c r="H53" s="23">
        <v>61</v>
      </c>
      <c r="I53" s="20">
        <v>5.3</v>
      </c>
      <c r="J53" s="145">
        <f t="shared" si="0"/>
        <v>323.3</v>
      </c>
      <c r="K53" s="23">
        <v>0.2</v>
      </c>
      <c r="L53" s="148">
        <v>0.2</v>
      </c>
      <c r="M53" s="20">
        <v>0.2</v>
      </c>
      <c r="N53" s="81">
        <v>1.38</v>
      </c>
      <c r="O53" s="60">
        <v>1.37</v>
      </c>
      <c r="P53" s="82">
        <v>1.33</v>
      </c>
      <c r="Q53" s="76">
        <f t="shared" si="1"/>
        <v>0.14999999999999997</v>
      </c>
      <c r="R53" s="19">
        <f t="shared" si="1"/>
        <v>0.14999999999999997</v>
      </c>
      <c r="S53" s="135">
        <f t="shared" si="1"/>
        <v>0.14999999999999997</v>
      </c>
      <c r="T53" s="28">
        <v>0.72</v>
      </c>
      <c r="U53" s="43">
        <v>0.66</v>
      </c>
      <c r="V53" s="43">
        <v>0.65</v>
      </c>
      <c r="W53" s="43">
        <v>0.61</v>
      </c>
      <c r="X53" s="3">
        <f t="shared" si="2"/>
        <v>1.38</v>
      </c>
      <c r="Y53" s="3">
        <f t="shared" si="3"/>
        <v>1.37</v>
      </c>
      <c r="Z53" s="107">
        <f t="shared" si="4"/>
        <v>1.33</v>
      </c>
    </row>
    <row r="54" spans="1:26" ht="12.75" customHeight="1" x14ac:dyDescent="0.25">
      <c r="A54" s="108" t="s">
        <v>15</v>
      </c>
      <c r="B54" s="93" t="s">
        <v>130</v>
      </c>
      <c r="C54" s="98"/>
      <c r="D54" s="154">
        <v>14</v>
      </c>
      <c r="E54" s="38" t="s">
        <v>114</v>
      </c>
      <c r="F54" s="21"/>
      <c r="G54" s="22">
        <v>1</v>
      </c>
      <c r="H54" s="23">
        <v>59.3</v>
      </c>
      <c r="I54" s="20">
        <v>4.3</v>
      </c>
      <c r="J54" s="145">
        <f t="shared" si="0"/>
        <v>254.98999999999998</v>
      </c>
      <c r="K54" s="23">
        <v>0.2</v>
      </c>
      <c r="L54" s="148">
        <v>0.2</v>
      </c>
      <c r="M54" s="20">
        <v>0.2</v>
      </c>
      <c r="N54" s="81">
        <v>1.36</v>
      </c>
      <c r="O54" s="60">
        <v>1.37</v>
      </c>
      <c r="P54" s="82">
        <v>1.38</v>
      </c>
      <c r="Q54" s="76">
        <f t="shared" si="1"/>
        <v>0.14999999999999997</v>
      </c>
      <c r="R54" s="19">
        <f t="shared" si="1"/>
        <v>0.14999999999999997</v>
      </c>
      <c r="S54" s="135">
        <f t="shared" si="1"/>
        <v>0.14999999999999997</v>
      </c>
      <c r="T54" s="28">
        <v>0.72</v>
      </c>
      <c r="U54" s="43">
        <v>0.64</v>
      </c>
      <c r="V54" s="43">
        <v>0.65</v>
      </c>
      <c r="W54" s="43">
        <v>0.66</v>
      </c>
      <c r="X54" s="3">
        <f t="shared" si="2"/>
        <v>1.3599999999999999</v>
      </c>
      <c r="Y54" s="3">
        <f t="shared" si="3"/>
        <v>1.37</v>
      </c>
      <c r="Z54" s="107">
        <f t="shared" si="4"/>
        <v>1.38</v>
      </c>
    </row>
    <row r="55" spans="1:26" ht="12.75" customHeight="1" x14ac:dyDescent="0.25">
      <c r="A55" s="108" t="s">
        <v>15</v>
      </c>
      <c r="B55" s="93" t="s">
        <v>132</v>
      </c>
      <c r="C55" s="98"/>
      <c r="D55" s="154">
        <v>14</v>
      </c>
      <c r="E55" s="38" t="s">
        <v>114</v>
      </c>
      <c r="F55" s="21"/>
      <c r="G55" s="22">
        <v>8</v>
      </c>
      <c r="H55" s="23">
        <v>61</v>
      </c>
      <c r="I55" s="20">
        <v>4.3</v>
      </c>
      <c r="J55" s="145">
        <f t="shared" si="0"/>
        <v>262.3</v>
      </c>
      <c r="K55" s="23">
        <v>0.2</v>
      </c>
      <c r="L55" s="148">
        <v>0.2</v>
      </c>
      <c r="M55" s="20">
        <v>0.2</v>
      </c>
      <c r="N55" s="80">
        <v>1.39</v>
      </c>
      <c r="O55" s="59">
        <v>1.39</v>
      </c>
      <c r="P55" s="64">
        <v>1.37</v>
      </c>
      <c r="Q55" s="76">
        <f t="shared" si="1"/>
        <v>0.14999999999999997</v>
      </c>
      <c r="R55" s="19">
        <f t="shared" si="1"/>
        <v>0.14999999999999997</v>
      </c>
      <c r="S55" s="135">
        <f t="shared" si="1"/>
        <v>0.14999999999999997</v>
      </c>
      <c r="T55" s="28">
        <v>0.72</v>
      </c>
      <c r="U55" s="44">
        <v>0.67</v>
      </c>
      <c r="V55" s="43">
        <v>0.67</v>
      </c>
      <c r="W55" s="43">
        <v>0.65</v>
      </c>
      <c r="X55" s="4">
        <f t="shared" si="2"/>
        <v>1.3900000000000001</v>
      </c>
      <c r="Y55" s="4">
        <f t="shared" si="3"/>
        <v>1.3900000000000001</v>
      </c>
      <c r="Z55" s="109">
        <f t="shared" si="4"/>
        <v>1.37</v>
      </c>
    </row>
    <row r="56" spans="1:26" ht="12.75" customHeight="1" x14ac:dyDescent="0.25">
      <c r="A56" s="108" t="s">
        <v>15</v>
      </c>
      <c r="B56" s="93" t="s">
        <v>133</v>
      </c>
      <c r="C56" s="98"/>
      <c r="D56" s="154">
        <v>14</v>
      </c>
      <c r="E56" s="38" t="s">
        <v>114</v>
      </c>
      <c r="F56" s="21"/>
      <c r="G56" s="22">
        <v>8</v>
      </c>
      <c r="H56" s="23">
        <v>60.5</v>
      </c>
      <c r="I56" s="20">
        <v>5.5</v>
      </c>
      <c r="J56" s="145">
        <f t="shared" si="0"/>
        <v>332.75</v>
      </c>
      <c r="K56" s="23">
        <v>0.2</v>
      </c>
      <c r="L56" s="148">
        <v>0.2</v>
      </c>
      <c r="M56" s="20">
        <v>0.2</v>
      </c>
      <c r="N56" s="80">
        <v>1.37</v>
      </c>
      <c r="O56" s="59">
        <v>1.41</v>
      </c>
      <c r="P56" s="64">
        <v>1.35</v>
      </c>
      <c r="Q56" s="76">
        <f>0.35-K56</f>
        <v>0.14999999999999997</v>
      </c>
      <c r="R56" s="19">
        <f t="shared" si="1"/>
        <v>0.14999999999999997</v>
      </c>
      <c r="S56" s="135">
        <f t="shared" si="1"/>
        <v>0.14999999999999997</v>
      </c>
      <c r="T56" s="28">
        <v>0.72</v>
      </c>
      <c r="U56" s="44">
        <v>0.65</v>
      </c>
      <c r="V56" s="43">
        <v>0.69</v>
      </c>
      <c r="W56" s="43">
        <v>0.63</v>
      </c>
      <c r="X56" s="4">
        <f t="shared" si="2"/>
        <v>1.37</v>
      </c>
      <c r="Y56" s="4">
        <f t="shared" si="3"/>
        <v>1.41</v>
      </c>
      <c r="Z56" s="109">
        <f t="shared" si="4"/>
        <v>1.35</v>
      </c>
    </row>
    <row r="57" spans="1:26" ht="13.2" customHeight="1" x14ac:dyDescent="0.25">
      <c r="A57" s="108" t="s">
        <v>15</v>
      </c>
      <c r="B57" s="93" t="s">
        <v>137</v>
      </c>
      <c r="C57" s="98"/>
      <c r="D57" s="154">
        <v>14</v>
      </c>
      <c r="E57" s="38" t="s">
        <v>114</v>
      </c>
      <c r="F57" s="21"/>
      <c r="G57" s="22">
        <v>9</v>
      </c>
      <c r="H57" s="23">
        <v>28</v>
      </c>
      <c r="I57" s="20">
        <v>2.1</v>
      </c>
      <c r="J57" s="145">
        <f t="shared" si="0"/>
        <v>58.800000000000004</v>
      </c>
      <c r="K57" s="23">
        <v>0.2</v>
      </c>
      <c r="L57" s="148">
        <v>0.2</v>
      </c>
      <c r="M57" s="20">
        <v>0.2</v>
      </c>
      <c r="N57" s="80">
        <v>1.48</v>
      </c>
      <c r="O57" s="59">
        <v>1.5</v>
      </c>
      <c r="P57" s="64">
        <v>1.52</v>
      </c>
      <c r="Q57" s="76">
        <f>0.35-K57</f>
        <v>0.14999999999999997</v>
      </c>
      <c r="R57" s="19">
        <f>0.35-L57</f>
        <v>0.14999999999999997</v>
      </c>
      <c r="S57" s="135">
        <f>0.35-M57</f>
        <v>0.14999999999999997</v>
      </c>
      <c r="T57" s="28">
        <v>0.72</v>
      </c>
      <c r="U57" s="44">
        <v>0.76</v>
      </c>
      <c r="V57" s="43">
        <v>0.78</v>
      </c>
      <c r="W57" s="43">
        <v>0.8</v>
      </c>
      <c r="X57" s="4">
        <f t="shared" si="2"/>
        <v>1.48</v>
      </c>
      <c r="Y57" s="4">
        <f t="shared" si="3"/>
        <v>1.5</v>
      </c>
      <c r="Z57" s="109">
        <f t="shared" si="4"/>
        <v>1.52</v>
      </c>
    </row>
    <row r="58" spans="1:26" ht="13.2" customHeight="1" x14ac:dyDescent="0.25">
      <c r="A58" s="110" t="s">
        <v>15</v>
      </c>
      <c r="B58" s="93" t="s">
        <v>138</v>
      </c>
      <c r="C58" s="98"/>
      <c r="D58" s="154">
        <v>14</v>
      </c>
      <c r="E58" s="38" t="s">
        <v>114</v>
      </c>
      <c r="F58" s="21"/>
      <c r="G58" s="22">
        <v>9</v>
      </c>
      <c r="H58" s="23">
        <v>23.8</v>
      </c>
      <c r="I58" s="20" t="s">
        <v>104</v>
      </c>
      <c r="J58" s="145">
        <f t="shared" si="0"/>
        <v>23.8</v>
      </c>
      <c r="K58" s="23">
        <v>0.2</v>
      </c>
      <c r="L58" s="148">
        <v>0.2</v>
      </c>
      <c r="M58" s="20">
        <v>0.2</v>
      </c>
      <c r="N58" s="80">
        <v>1.2999999999999998</v>
      </c>
      <c r="O58" s="59">
        <v>1.3900000000000001</v>
      </c>
      <c r="P58" s="64">
        <v>1.44</v>
      </c>
      <c r="Q58" s="76">
        <f>0.35-K58</f>
        <v>0.14999999999999997</v>
      </c>
      <c r="R58" s="19">
        <f>0.35-L58</f>
        <v>0.14999999999999997</v>
      </c>
      <c r="S58" s="135">
        <f>0.35-M58</f>
        <v>0.14999999999999997</v>
      </c>
      <c r="T58" s="28">
        <v>0.72</v>
      </c>
      <c r="U58" s="44">
        <v>0.57999999999999996</v>
      </c>
      <c r="V58" s="43">
        <v>0.67</v>
      </c>
      <c r="W58" s="43">
        <v>0.72</v>
      </c>
      <c r="X58" s="4">
        <f t="shared" si="2"/>
        <v>1.2999999999999998</v>
      </c>
      <c r="Y58" s="4">
        <f t="shared" si="3"/>
        <v>1.3900000000000001</v>
      </c>
      <c r="Z58" s="109">
        <f>SUM(T58,W58)</f>
        <v>1.44</v>
      </c>
    </row>
    <row r="59" spans="1:26" ht="13.2" customHeight="1" x14ac:dyDescent="0.25">
      <c r="A59" s="108" t="s">
        <v>16</v>
      </c>
      <c r="B59" s="93" t="s">
        <v>150</v>
      </c>
      <c r="C59" s="98"/>
      <c r="D59" s="154">
        <v>11</v>
      </c>
      <c r="E59" s="38" t="s">
        <v>115</v>
      </c>
      <c r="F59" s="21">
        <v>2</v>
      </c>
      <c r="G59" s="22">
        <v>2</v>
      </c>
      <c r="H59" s="23">
        <v>65.5</v>
      </c>
      <c r="I59" s="20">
        <v>4</v>
      </c>
      <c r="J59" s="145">
        <f t="shared" si="0"/>
        <v>262</v>
      </c>
      <c r="K59" s="23">
        <v>0.16</v>
      </c>
      <c r="L59" s="148">
        <v>0.16</v>
      </c>
      <c r="M59" s="20">
        <v>0.16</v>
      </c>
      <c r="N59" s="80">
        <v>1.35</v>
      </c>
      <c r="O59" s="59">
        <v>1.35</v>
      </c>
      <c r="P59" s="64">
        <v>1.35</v>
      </c>
      <c r="Q59" s="76">
        <f t="shared" si="1"/>
        <v>0.18999999999999997</v>
      </c>
      <c r="R59" s="19">
        <f t="shared" si="1"/>
        <v>0.18999999999999997</v>
      </c>
      <c r="S59" s="135">
        <f t="shared" si="1"/>
        <v>0.18999999999999997</v>
      </c>
      <c r="T59" s="28">
        <v>0.72</v>
      </c>
      <c r="U59" s="43">
        <v>0.66</v>
      </c>
      <c r="V59" s="43">
        <v>0.66</v>
      </c>
      <c r="W59" s="43">
        <v>0.66</v>
      </c>
      <c r="X59" s="4">
        <f>SUM(T59:U59)</f>
        <v>1.38</v>
      </c>
      <c r="Y59" s="4">
        <f>SUM(T59,V59)</f>
        <v>1.38</v>
      </c>
      <c r="Z59" s="109">
        <f>SUM(T59,W59)</f>
        <v>1.38</v>
      </c>
    </row>
    <row r="60" spans="1:26" ht="13.2" customHeight="1" x14ac:dyDescent="0.25">
      <c r="A60" s="108" t="s">
        <v>16</v>
      </c>
      <c r="B60" s="95" t="s">
        <v>149</v>
      </c>
      <c r="C60" s="100"/>
      <c r="D60" s="156">
        <v>11</v>
      </c>
      <c r="E60" s="21" t="s">
        <v>115</v>
      </c>
      <c r="F60" s="21"/>
      <c r="G60" s="22">
        <v>2</v>
      </c>
      <c r="H60" s="26">
        <v>64</v>
      </c>
      <c r="I60" s="25">
        <v>3.5</v>
      </c>
      <c r="J60" s="145">
        <f t="shared" si="0"/>
        <v>224</v>
      </c>
      <c r="K60" s="26">
        <v>0.16</v>
      </c>
      <c r="L60" s="149">
        <v>0.16</v>
      </c>
      <c r="M60" s="25">
        <v>0.16</v>
      </c>
      <c r="N60" s="83">
        <v>1.35</v>
      </c>
      <c r="O60" s="62">
        <v>1.35</v>
      </c>
      <c r="P60" s="84">
        <v>1.35</v>
      </c>
      <c r="Q60" s="77">
        <f t="shared" si="1"/>
        <v>0.18999999999999997</v>
      </c>
      <c r="R60" s="27">
        <f t="shared" si="1"/>
        <v>0.18999999999999997</v>
      </c>
      <c r="S60" s="136">
        <f t="shared" si="1"/>
        <v>0.18999999999999997</v>
      </c>
      <c r="T60" s="132">
        <v>0.72</v>
      </c>
      <c r="U60" s="45">
        <v>0.68</v>
      </c>
      <c r="V60" s="45">
        <v>0.68</v>
      </c>
      <c r="W60" s="45">
        <v>0.67</v>
      </c>
      <c r="X60" s="4">
        <f>SUM(T60:U60)</f>
        <v>1.4</v>
      </c>
      <c r="Y60" s="4">
        <f>SUM(T60,V60)</f>
        <v>1.4</v>
      </c>
      <c r="Z60" s="109">
        <f>SUM(T60,W60)</f>
        <v>1.3900000000000001</v>
      </c>
    </row>
    <row r="61" spans="1:26" ht="12.75" customHeight="1" x14ac:dyDescent="0.25">
      <c r="A61" s="108" t="s">
        <v>17</v>
      </c>
      <c r="B61" s="93" t="s">
        <v>141</v>
      </c>
      <c r="C61" s="98"/>
      <c r="D61" s="154">
        <v>31</v>
      </c>
      <c r="E61" s="38" t="s">
        <v>115</v>
      </c>
      <c r="F61" s="21">
        <v>2</v>
      </c>
      <c r="G61" s="22">
        <v>1</v>
      </c>
      <c r="H61" s="23">
        <v>59</v>
      </c>
      <c r="I61" s="20">
        <v>2</v>
      </c>
      <c r="J61" s="145">
        <f t="shared" si="0"/>
        <v>118</v>
      </c>
      <c r="K61" s="23">
        <v>0.16</v>
      </c>
      <c r="L61" s="148">
        <v>0.17</v>
      </c>
      <c r="M61" s="20">
        <v>0.16</v>
      </c>
      <c r="N61" s="81">
        <v>1.41</v>
      </c>
      <c r="O61" s="60">
        <v>1.42</v>
      </c>
      <c r="P61" s="82">
        <v>1.4</v>
      </c>
      <c r="Q61" s="76">
        <f t="shared" si="1"/>
        <v>0.18999999999999997</v>
      </c>
      <c r="R61" s="19">
        <f t="shared" si="1"/>
        <v>0.17999999999999997</v>
      </c>
      <c r="S61" s="135">
        <f t="shared" si="1"/>
        <v>0.18999999999999997</v>
      </c>
      <c r="T61" s="28">
        <v>0.72</v>
      </c>
      <c r="U61" s="43">
        <v>0.69</v>
      </c>
      <c r="V61" s="43">
        <v>0.7</v>
      </c>
      <c r="W61" s="43">
        <v>0.68</v>
      </c>
      <c r="X61" s="3">
        <f t="shared" si="2"/>
        <v>1.41</v>
      </c>
      <c r="Y61" s="3">
        <f t="shared" si="3"/>
        <v>1.42</v>
      </c>
      <c r="Z61" s="107">
        <f t="shared" si="4"/>
        <v>1.4</v>
      </c>
    </row>
    <row r="62" spans="1:26" ht="12.75" customHeight="1" x14ac:dyDescent="0.25">
      <c r="A62" s="108" t="s">
        <v>17</v>
      </c>
      <c r="B62" s="93" t="s">
        <v>130</v>
      </c>
      <c r="C62" s="98"/>
      <c r="D62" s="154">
        <v>31</v>
      </c>
      <c r="E62" s="38" t="s">
        <v>115</v>
      </c>
      <c r="F62" s="21"/>
      <c r="G62" s="22">
        <v>1</v>
      </c>
      <c r="H62" s="23">
        <v>57.7</v>
      </c>
      <c r="I62" s="20">
        <v>2.1</v>
      </c>
      <c r="J62" s="145">
        <f t="shared" si="0"/>
        <v>121.17000000000002</v>
      </c>
      <c r="K62" s="23">
        <v>0.15</v>
      </c>
      <c r="L62" s="148">
        <v>0.11</v>
      </c>
      <c r="M62" s="20">
        <v>0.17</v>
      </c>
      <c r="N62" s="81">
        <v>1.39</v>
      </c>
      <c r="O62" s="60">
        <v>1.37</v>
      </c>
      <c r="P62" s="82">
        <v>1.43</v>
      </c>
      <c r="Q62" s="76">
        <f t="shared" si="1"/>
        <v>0.19999999999999998</v>
      </c>
      <c r="R62" s="19">
        <f t="shared" si="1"/>
        <v>0.24</v>
      </c>
      <c r="S62" s="135">
        <f t="shared" si="1"/>
        <v>0.17999999999999997</v>
      </c>
      <c r="T62" s="28">
        <v>0.72</v>
      </c>
      <c r="U62" s="43">
        <v>0.67</v>
      </c>
      <c r="V62" s="43">
        <v>0.65</v>
      </c>
      <c r="W62" s="43">
        <v>0.71</v>
      </c>
      <c r="X62" s="3">
        <f t="shared" si="2"/>
        <v>1.3900000000000001</v>
      </c>
      <c r="Y62" s="3">
        <f t="shared" si="3"/>
        <v>1.37</v>
      </c>
      <c r="Z62" s="107">
        <f t="shared" si="4"/>
        <v>1.43</v>
      </c>
    </row>
    <row r="63" spans="1:26" ht="12.75" customHeight="1" x14ac:dyDescent="0.25">
      <c r="A63" s="108" t="s">
        <v>18</v>
      </c>
      <c r="B63" s="93" t="s">
        <v>141</v>
      </c>
      <c r="C63" s="98"/>
      <c r="D63" s="154">
        <v>33</v>
      </c>
      <c r="E63" s="38" t="s">
        <v>114</v>
      </c>
      <c r="F63" s="21">
        <v>2</v>
      </c>
      <c r="G63" s="22">
        <v>1</v>
      </c>
      <c r="H63" s="23">
        <v>45.6</v>
      </c>
      <c r="I63" s="20">
        <v>2.2000000000000002</v>
      </c>
      <c r="J63" s="145">
        <f t="shared" si="0"/>
        <v>100.32000000000001</v>
      </c>
      <c r="K63" s="23">
        <v>0.2</v>
      </c>
      <c r="L63" s="148">
        <v>0.2</v>
      </c>
      <c r="M63" s="20">
        <v>0.19</v>
      </c>
      <c r="N63" s="81">
        <v>1.37</v>
      </c>
      <c r="O63" s="60">
        <v>1.4</v>
      </c>
      <c r="P63" s="82">
        <v>1.37</v>
      </c>
      <c r="Q63" s="76">
        <f t="shared" si="1"/>
        <v>0.14999999999999997</v>
      </c>
      <c r="R63" s="19">
        <f t="shared" si="1"/>
        <v>0.14999999999999997</v>
      </c>
      <c r="S63" s="135">
        <f t="shared" si="1"/>
        <v>0.15999999999999998</v>
      </c>
      <c r="T63" s="28">
        <v>0.72</v>
      </c>
      <c r="U63" s="43">
        <v>0.65</v>
      </c>
      <c r="V63" s="43">
        <v>0.68</v>
      </c>
      <c r="W63" s="43">
        <v>0.65</v>
      </c>
      <c r="X63" s="3">
        <f t="shared" si="2"/>
        <v>1.37</v>
      </c>
      <c r="Y63" s="3">
        <f t="shared" si="3"/>
        <v>1.4</v>
      </c>
      <c r="Z63" s="107">
        <f t="shared" si="4"/>
        <v>1.37</v>
      </c>
    </row>
    <row r="64" spans="1:26" ht="12.75" customHeight="1" x14ac:dyDescent="0.25">
      <c r="A64" s="108" t="s">
        <v>18</v>
      </c>
      <c r="B64" s="93" t="s">
        <v>130</v>
      </c>
      <c r="C64" s="98"/>
      <c r="D64" s="154">
        <v>33</v>
      </c>
      <c r="E64" s="38" t="s">
        <v>114</v>
      </c>
      <c r="F64" s="21"/>
      <c r="G64" s="22">
        <v>1</v>
      </c>
      <c r="H64" s="23">
        <v>45.7</v>
      </c>
      <c r="I64" s="20">
        <v>2.2000000000000002</v>
      </c>
      <c r="J64" s="145">
        <f t="shared" si="0"/>
        <v>100.54000000000002</v>
      </c>
      <c r="K64" s="23">
        <v>0.2</v>
      </c>
      <c r="L64" s="148">
        <v>0.19</v>
      </c>
      <c r="M64" s="20">
        <v>0.2</v>
      </c>
      <c r="N64" s="81">
        <v>1.33</v>
      </c>
      <c r="O64" s="60">
        <v>1.32</v>
      </c>
      <c r="P64" s="82">
        <v>1.42</v>
      </c>
      <c r="Q64" s="76">
        <f t="shared" si="1"/>
        <v>0.14999999999999997</v>
      </c>
      <c r="R64" s="19">
        <f t="shared" si="1"/>
        <v>0.15999999999999998</v>
      </c>
      <c r="S64" s="135">
        <f t="shared" si="1"/>
        <v>0.14999999999999997</v>
      </c>
      <c r="T64" s="28">
        <v>0.72</v>
      </c>
      <c r="U64" s="43">
        <v>0.61</v>
      </c>
      <c r="V64" s="43">
        <v>0.6</v>
      </c>
      <c r="W64" s="43">
        <v>0.7</v>
      </c>
      <c r="X64" s="3">
        <f t="shared" si="2"/>
        <v>1.33</v>
      </c>
      <c r="Y64" s="3">
        <f t="shared" si="3"/>
        <v>1.3199999999999998</v>
      </c>
      <c r="Z64" s="107">
        <f t="shared" si="4"/>
        <v>1.42</v>
      </c>
    </row>
    <row r="65" spans="1:26" s="24" customFormat="1" ht="12.75" customHeight="1" x14ac:dyDescent="0.25">
      <c r="A65" s="108" t="s">
        <v>19</v>
      </c>
      <c r="B65" s="93" t="s">
        <v>141</v>
      </c>
      <c r="C65" s="98"/>
      <c r="D65" s="154">
        <v>31</v>
      </c>
      <c r="E65" s="38" t="s">
        <v>118</v>
      </c>
      <c r="F65" s="21">
        <v>2</v>
      </c>
      <c r="G65" s="22">
        <v>1</v>
      </c>
      <c r="H65" s="23">
        <v>56.5</v>
      </c>
      <c r="I65" s="20">
        <v>2.1</v>
      </c>
      <c r="J65" s="145">
        <f t="shared" si="0"/>
        <v>118.65</v>
      </c>
      <c r="K65" s="23">
        <v>0.2</v>
      </c>
      <c r="L65" s="148">
        <v>0.2</v>
      </c>
      <c r="M65" s="20">
        <v>0.2</v>
      </c>
      <c r="N65" s="81">
        <v>1.35</v>
      </c>
      <c r="O65" s="60">
        <v>1.35</v>
      </c>
      <c r="P65" s="82">
        <v>1.35</v>
      </c>
      <c r="Q65" s="76">
        <f t="shared" ref="Q65:S66" si="9">0.35-K65</f>
        <v>0.14999999999999997</v>
      </c>
      <c r="R65" s="19">
        <f t="shared" si="9"/>
        <v>0.14999999999999997</v>
      </c>
      <c r="S65" s="135">
        <f t="shared" si="9"/>
        <v>0.14999999999999997</v>
      </c>
      <c r="T65" s="28">
        <v>0.72</v>
      </c>
      <c r="U65" s="43">
        <v>0.62</v>
      </c>
      <c r="V65" s="43">
        <v>0.65</v>
      </c>
      <c r="W65" s="43">
        <v>0.65</v>
      </c>
      <c r="X65" s="3">
        <f t="shared" si="2"/>
        <v>1.3399999999999999</v>
      </c>
      <c r="Y65" s="3">
        <f t="shared" si="3"/>
        <v>1.37</v>
      </c>
      <c r="Z65" s="107">
        <f t="shared" si="4"/>
        <v>1.37</v>
      </c>
    </row>
    <row r="66" spans="1:26" ht="12.75" customHeight="1" x14ac:dyDescent="0.25">
      <c r="A66" s="108" t="s">
        <v>19</v>
      </c>
      <c r="B66" s="93" t="s">
        <v>130</v>
      </c>
      <c r="C66" s="98"/>
      <c r="D66" s="154">
        <v>31</v>
      </c>
      <c r="E66" s="38" t="s">
        <v>114</v>
      </c>
      <c r="F66" s="21"/>
      <c r="G66" s="22">
        <v>1</v>
      </c>
      <c r="H66" s="23">
        <v>43.7</v>
      </c>
      <c r="I66" s="20">
        <v>1.7</v>
      </c>
      <c r="J66" s="145">
        <f t="shared" si="0"/>
        <v>74.290000000000006</v>
      </c>
      <c r="K66" s="23">
        <v>0.2</v>
      </c>
      <c r="L66" s="148">
        <v>0.2</v>
      </c>
      <c r="M66" s="20">
        <v>0.2</v>
      </c>
      <c r="N66" s="81">
        <v>1.35</v>
      </c>
      <c r="O66" s="60">
        <v>1.35</v>
      </c>
      <c r="P66" s="82">
        <v>1.35</v>
      </c>
      <c r="Q66" s="76">
        <f t="shared" si="9"/>
        <v>0.14999999999999997</v>
      </c>
      <c r="R66" s="19">
        <f t="shared" si="9"/>
        <v>0.14999999999999997</v>
      </c>
      <c r="S66" s="135">
        <f t="shared" si="9"/>
        <v>0.14999999999999997</v>
      </c>
      <c r="T66" s="28">
        <v>0.72</v>
      </c>
      <c r="U66" s="43">
        <v>0.66</v>
      </c>
      <c r="V66" s="43">
        <v>0.67</v>
      </c>
      <c r="W66" s="43">
        <v>0.66</v>
      </c>
      <c r="X66" s="3">
        <f>SUM(T66:U66)</f>
        <v>1.38</v>
      </c>
      <c r="Y66" s="3">
        <f>SUM(T66,V66)</f>
        <v>1.3900000000000001</v>
      </c>
      <c r="Z66" s="107">
        <f>SUM(T66,W66)</f>
        <v>1.38</v>
      </c>
    </row>
    <row r="67" spans="1:26" s="24" customFormat="1" ht="12.75" customHeight="1" x14ac:dyDescent="0.25">
      <c r="A67" s="111" t="s">
        <v>72</v>
      </c>
      <c r="B67" s="95" t="s">
        <v>132</v>
      </c>
      <c r="C67" s="100" t="s">
        <v>135</v>
      </c>
      <c r="D67" s="156">
        <v>20</v>
      </c>
      <c r="E67" s="21" t="s">
        <v>118</v>
      </c>
      <c r="F67" s="21">
        <v>2</v>
      </c>
      <c r="G67" s="22">
        <v>8</v>
      </c>
      <c r="H67" s="26">
        <v>75</v>
      </c>
      <c r="I67" s="25">
        <v>5</v>
      </c>
      <c r="J67" s="145">
        <f t="shared" si="0"/>
        <v>375</v>
      </c>
      <c r="K67" s="26">
        <v>0.3</v>
      </c>
      <c r="L67" s="149">
        <v>0.3</v>
      </c>
      <c r="M67" s="25">
        <v>0.3</v>
      </c>
      <c r="N67" s="83">
        <v>1.35</v>
      </c>
      <c r="O67" s="62">
        <v>1.35</v>
      </c>
      <c r="P67" s="84">
        <v>1.35</v>
      </c>
      <c r="Q67" s="77">
        <f t="shared" si="1"/>
        <v>4.9999999999999989E-2</v>
      </c>
      <c r="R67" s="27">
        <f t="shared" si="1"/>
        <v>4.9999999999999989E-2</v>
      </c>
      <c r="S67" s="136">
        <f t="shared" si="1"/>
        <v>4.9999999999999989E-2</v>
      </c>
      <c r="T67" s="132">
        <v>0.72</v>
      </c>
      <c r="U67" s="45">
        <v>0.57999999999999996</v>
      </c>
      <c r="V67" s="45">
        <v>0.59</v>
      </c>
      <c r="W67" s="45">
        <v>0.6</v>
      </c>
      <c r="X67" s="5">
        <f t="shared" si="2"/>
        <v>1.2999999999999998</v>
      </c>
      <c r="Y67" s="5">
        <f t="shared" si="3"/>
        <v>1.31</v>
      </c>
      <c r="Z67" s="112">
        <f t="shared" si="4"/>
        <v>1.3199999999999998</v>
      </c>
    </row>
    <row r="68" spans="1:26" s="24" customFormat="1" ht="12.75" customHeight="1" x14ac:dyDescent="0.25">
      <c r="A68" s="111" t="s">
        <v>72</v>
      </c>
      <c r="B68" s="93" t="s">
        <v>133</v>
      </c>
      <c r="C68" s="100" t="s">
        <v>135</v>
      </c>
      <c r="D68" s="156">
        <v>20</v>
      </c>
      <c r="E68" s="21" t="s">
        <v>118</v>
      </c>
      <c r="F68" s="21"/>
      <c r="G68" s="22">
        <v>8</v>
      </c>
      <c r="H68" s="26">
        <v>58.8</v>
      </c>
      <c r="I68" s="25">
        <v>4</v>
      </c>
      <c r="J68" s="145">
        <f t="shared" si="0"/>
        <v>235.2</v>
      </c>
      <c r="K68" s="26">
        <v>0.3</v>
      </c>
      <c r="L68" s="149">
        <v>0.3</v>
      </c>
      <c r="M68" s="25">
        <v>0.3</v>
      </c>
      <c r="N68" s="83">
        <v>1.35</v>
      </c>
      <c r="O68" s="62">
        <v>1.35</v>
      </c>
      <c r="P68" s="84">
        <v>1.35</v>
      </c>
      <c r="Q68" s="77">
        <f t="shared" si="1"/>
        <v>4.9999999999999989E-2</v>
      </c>
      <c r="R68" s="27">
        <f t="shared" si="1"/>
        <v>4.9999999999999989E-2</v>
      </c>
      <c r="S68" s="136">
        <f t="shared" si="1"/>
        <v>4.9999999999999989E-2</v>
      </c>
      <c r="T68" s="132">
        <v>0.72</v>
      </c>
      <c r="U68" s="45">
        <v>0.57999999999999996</v>
      </c>
      <c r="V68" s="45">
        <v>0.56999999999999995</v>
      </c>
      <c r="W68" s="45">
        <v>0.57999999999999996</v>
      </c>
      <c r="X68" s="5">
        <f t="shared" si="2"/>
        <v>1.2999999999999998</v>
      </c>
      <c r="Y68" s="5">
        <f t="shared" si="3"/>
        <v>1.29</v>
      </c>
      <c r="Z68" s="112">
        <f t="shared" si="4"/>
        <v>1.2999999999999998</v>
      </c>
    </row>
    <row r="69" spans="1:26" s="24" customFormat="1" ht="12.75" customHeight="1" x14ac:dyDescent="0.25">
      <c r="A69" s="108" t="s">
        <v>20</v>
      </c>
      <c r="B69" s="93" t="s">
        <v>141</v>
      </c>
      <c r="C69" s="98"/>
      <c r="D69" s="154">
        <v>24</v>
      </c>
      <c r="E69" s="38" t="s">
        <v>114</v>
      </c>
      <c r="F69" s="21">
        <v>4</v>
      </c>
      <c r="G69" s="22">
        <v>3</v>
      </c>
      <c r="H69" s="23">
        <v>50.5</v>
      </c>
      <c r="I69" s="20">
        <v>2</v>
      </c>
      <c r="J69" s="145">
        <f t="shared" si="0"/>
        <v>101</v>
      </c>
      <c r="K69" s="23">
        <v>0.2</v>
      </c>
      <c r="L69" s="148">
        <v>0.2</v>
      </c>
      <c r="M69" s="20">
        <v>0.2</v>
      </c>
      <c r="N69" s="80">
        <v>1.36</v>
      </c>
      <c r="O69" s="59">
        <v>1.35</v>
      </c>
      <c r="P69" s="64">
        <v>1.35</v>
      </c>
      <c r="Q69" s="76">
        <f t="shared" ref="Q69:S72" si="10">0.35-K69</f>
        <v>0.14999999999999997</v>
      </c>
      <c r="R69" s="19">
        <f t="shared" si="10"/>
        <v>0.14999999999999997</v>
      </c>
      <c r="S69" s="135">
        <f t="shared" si="10"/>
        <v>0.14999999999999997</v>
      </c>
      <c r="T69" s="28">
        <v>0.72</v>
      </c>
      <c r="U69" s="43">
        <v>0.64</v>
      </c>
      <c r="V69" s="43">
        <v>0.63</v>
      </c>
      <c r="W69" s="43">
        <v>0.7</v>
      </c>
      <c r="X69" s="4">
        <f>SUM(T69:U69)</f>
        <v>1.3599999999999999</v>
      </c>
      <c r="Y69" s="4">
        <f>SUM(T69,V69)</f>
        <v>1.35</v>
      </c>
      <c r="Z69" s="109">
        <f>SUM(T69,W69)</f>
        <v>1.42</v>
      </c>
    </row>
    <row r="70" spans="1:26" s="24" customFormat="1" ht="12.75" customHeight="1" x14ac:dyDescent="0.25">
      <c r="A70" s="108" t="s">
        <v>20</v>
      </c>
      <c r="B70" s="93" t="s">
        <v>149</v>
      </c>
      <c r="C70" s="98"/>
      <c r="D70" s="154">
        <v>24</v>
      </c>
      <c r="E70" s="38" t="s">
        <v>114</v>
      </c>
      <c r="F70" s="21"/>
      <c r="G70" s="22">
        <v>3</v>
      </c>
      <c r="H70" s="23">
        <v>50.7</v>
      </c>
      <c r="I70" s="20">
        <v>2</v>
      </c>
      <c r="J70" s="145">
        <f t="shared" si="0"/>
        <v>101.4</v>
      </c>
      <c r="K70" s="23">
        <v>0.2</v>
      </c>
      <c r="L70" s="148">
        <v>0.2</v>
      </c>
      <c r="M70" s="20">
        <v>0.2</v>
      </c>
      <c r="N70" s="80">
        <v>1.38</v>
      </c>
      <c r="O70" s="59">
        <v>1.37</v>
      </c>
      <c r="P70" s="64">
        <v>1.36</v>
      </c>
      <c r="Q70" s="76">
        <f t="shared" si="10"/>
        <v>0.14999999999999997</v>
      </c>
      <c r="R70" s="19">
        <f t="shared" si="10"/>
        <v>0.14999999999999997</v>
      </c>
      <c r="S70" s="135">
        <f t="shared" si="10"/>
        <v>0.14999999999999997</v>
      </c>
      <c r="T70" s="28">
        <v>0.72</v>
      </c>
      <c r="U70" s="43">
        <v>0.78</v>
      </c>
      <c r="V70" s="43">
        <v>0.65</v>
      </c>
      <c r="W70" s="43">
        <v>0.64</v>
      </c>
      <c r="X70" s="4">
        <f>SUM(T70:U70)</f>
        <v>1.5</v>
      </c>
      <c r="Y70" s="4">
        <f>SUM(T70,V70)</f>
        <v>1.37</v>
      </c>
      <c r="Z70" s="109">
        <f>SUM(T70,W70)</f>
        <v>1.3599999999999999</v>
      </c>
    </row>
    <row r="71" spans="1:26" s="24" customFormat="1" ht="12.75" customHeight="1" x14ac:dyDescent="0.25">
      <c r="A71" s="108" t="s">
        <v>20</v>
      </c>
      <c r="B71" s="93" t="s">
        <v>139</v>
      </c>
      <c r="C71" s="98"/>
      <c r="D71" s="154">
        <v>28</v>
      </c>
      <c r="E71" s="38" t="s">
        <v>115</v>
      </c>
      <c r="F71" s="21"/>
      <c r="G71" s="22">
        <v>5</v>
      </c>
      <c r="H71" s="23">
        <v>54</v>
      </c>
      <c r="I71" s="20">
        <v>1.9</v>
      </c>
      <c r="J71" s="145">
        <f t="shared" si="0"/>
        <v>102.6</v>
      </c>
      <c r="K71" s="23">
        <v>0.16</v>
      </c>
      <c r="L71" s="148">
        <v>0.12</v>
      </c>
      <c r="M71" s="20">
        <v>0.15</v>
      </c>
      <c r="N71" s="80">
        <v>1.4</v>
      </c>
      <c r="O71" s="59">
        <v>1.37</v>
      </c>
      <c r="P71" s="64">
        <v>1.35</v>
      </c>
      <c r="Q71" s="76">
        <f t="shared" si="10"/>
        <v>0.18999999999999997</v>
      </c>
      <c r="R71" s="19">
        <f t="shared" si="10"/>
        <v>0.22999999999999998</v>
      </c>
      <c r="S71" s="135">
        <f t="shared" si="10"/>
        <v>0.19999999999999998</v>
      </c>
      <c r="T71" s="28">
        <v>0.72</v>
      </c>
      <c r="U71" s="43">
        <v>0.68</v>
      </c>
      <c r="V71" s="43">
        <v>0.65</v>
      </c>
      <c r="W71" s="43">
        <v>0.63</v>
      </c>
      <c r="X71" s="4">
        <f>SUM(T71:U71)</f>
        <v>1.4</v>
      </c>
      <c r="Y71" s="4">
        <f>SUM(T71,V71)</f>
        <v>1.37</v>
      </c>
      <c r="Z71" s="109">
        <f>SUM(T71,W71)</f>
        <v>1.35</v>
      </c>
    </row>
    <row r="72" spans="1:26" s="24" customFormat="1" ht="12.75" customHeight="1" x14ac:dyDescent="0.25">
      <c r="A72" s="108" t="s">
        <v>20</v>
      </c>
      <c r="B72" s="93" t="s">
        <v>140</v>
      </c>
      <c r="C72" s="98"/>
      <c r="D72" s="154">
        <v>28</v>
      </c>
      <c r="E72" s="38" t="s">
        <v>115</v>
      </c>
      <c r="F72" s="21"/>
      <c r="G72" s="22">
        <v>5</v>
      </c>
      <c r="H72" s="23">
        <v>46</v>
      </c>
      <c r="I72" s="20">
        <v>2</v>
      </c>
      <c r="J72" s="145">
        <f t="shared" si="0"/>
        <v>92</v>
      </c>
      <c r="K72" s="23">
        <v>0.17</v>
      </c>
      <c r="L72" s="148">
        <v>0.16</v>
      </c>
      <c r="M72" s="20">
        <v>0.15</v>
      </c>
      <c r="N72" s="80">
        <v>1.39</v>
      </c>
      <c r="O72" s="59">
        <v>1.39</v>
      </c>
      <c r="P72" s="64">
        <v>1.38</v>
      </c>
      <c r="Q72" s="76">
        <f t="shared" si="10"/>
        <v>0.17999999999999997</v>
      </c>
      <c r="R72" s="19">
        <f t="shared" si="10"/>
        <v>0.18999999999999997</v>
      </c>
      <c r="S72" s="135">
        <f t="shared" si="10"/>
        <v>0.19999999999999998</v>
      </c>
      <c r="T72" s="28">
        <v>0.72</v>
      </c>
      <c r="U72" s="43">
        <v>0.67</v>
      </c>
      <c r="V72" s="43">
        <v>0.67</v>
      </c>
      <c r="W72" s="43">
        <v>0.66</v>
      </c>
      <c r="X72" s="4">
        <f>SUM(T72:U72)</f>
        <v>1.3900000000000001</v>
      </c>
      <c r="Y72" s="4">
        <f>SUM(T72,V72)</f>
        <v>1.3900000000000001</v>
      </c>
      <c r="Z72" s="109">
        <f>SUM(T72,W72)</f>
        <v>1.38</v>
      </c>
    </row>
    <row r="73" spans="1:26" s="24" customFormat="1" ht="13.2" customHeight="1" x14ac:dyDescent="0.25">
      <c r="A73" s="110" t="s">
        <v>112</v>
      </c>
      <c r="B73" s="93" t="s">
        <v>81</v>
      </c>
      <c r="C73" s="100"/>
      <c r="D73" s="156">
        <v>21</v>
      </c>
      <c r="E73" s="38" t="s">
        <v>114</v>
      </c>
      <c r="F73" s="21">
        <v>2</v>
      </c>
      <c r="G73" s="22">
        <v>9</v>
      </c>
      <c r="H73" s="26">
        <v>38</v>
      </c>
      <c r="I73" s="25" t="s">
        <v>191</v>
      </c>
      <c r="J73" s="145">
        <f t="shared" si="0"/>
        <v>38</v>
      </c>
      <c r="K73" s="26">
        <v>0.2</v>
      </c>
      <c r="L73" s="149">
        <v>0.2</v>
      </c>
      <c r="M73" s="25">
        <v>0.2</v>
      </c>
      <c r="N73" s="83">
        <v>1.35</v>
      </c>
      <c r="O73" s="62">
        <v>1.35</v>
      </c>
      <c r="P73" s="84">
        <v>1.35</v>
      </c>
      <c r="Q73" s="77">
        <f t="shared" ref="Q73:S74" si="11">0.35-K73</f>
        <v>0.14999999999999997</v>
      </c>
      <c r="R73" s="27">
        <f t="shared" si="11"/>
        <v>0.14999999999999997</v>
      </c>
      <c r="S73" s="136">
        <f t="shared" si="11"/>
        <v>0.14999999999999997</v>
      </c>
      <c r="T73" s="132">
        <v>0.72</v>
      </c>
      <c r="U73" s="45">
        <v>0.86</v>
      </c>
      <c r="V73" s="45">
        <v>0.9</v>
      </c>
      <c r="W73" s="45">
        <v>0.9</v>
      </c>
      <c r="X73" s="4">
        <f>SUM(T73:U73)</f>
        <v>1.58</v>
      </c>
      <c r="Y73" s="4">
        <f>SUM(T73,V73)</f>
        <v>1.62</v>
      </c>
      <c r="Z73" s="109">
        <f>SUM(T73,W73)</f>
        <v>1.62</v>
      </c>
    </row>
    <row r="74" spans="1:26" s="24" customFormat="1" ht="13.2" customHeight="1" x14ac:dyDescent="0.25">
      <c r="A74" s="108" t="s">
        <v>112</v>
      </c>
      <c r="B74" s="93" t="s">
        <v>94</v>
      </c>
      <c r="C74" s="98" t="s">
        <v>192</v>
      </c>
      <c r="D74" s="154">
        <v>21</v>
      </c>
      <c r="E74" s="38" t="s">
        <v>114</v>
      </c>
      <c r="F74" s="21"/>
      <c r="G74" s="22">
        <v>9</v>
      </c>
      <c r="H74" s="26">
        <v>28.4</v>
      </c>
      <c r="I74" s="25">
        <v>2.5</v>
      </c>
      <c r="J74" s="145">
        <f t="shared" ref="J74:J137" si="12">PRODUCT(H74:I74)</f>
        <v>71</v>
      </c>
      <c r="K74" s="26">
        <v>0</v>
      </c>
      <c r="L74" s="149">
        <v>0.2</v>
      </c>
      <c r="M74" s="25">
        <v>0</v>
      </c>
      <c r="N74" s="83">
        <v>1.35</v>
      </c>
      <c r="O74" s="61">
        <v>1.36</v>
      </c>
      <c r="P74" s="85">
        <v>1.35</v>
      </c>
      <c r="Q74" s="77">
        <f t="shared" si="11"/>
        <v>0.35</v>
      </c>
      <c r="R74" s="27">
        <f t="shared" si="11"/>
        <v>0.14999999999999997</v>
      </c>
      <c r="S74" s="136">
        <f t="shared" si="11"/>
        <v>0.35</v>
      </c>
      <c r="T74" s="132" t="s">
        <v>104</v>
      </c>
      <c r="U74" s="45" t="s">
        <v>104</v>
      </c>
      <c r="V74" s="45" t="s">
        <v>104</v>
      </c>
      <c r="W74" s="45" t="s">
        <v>104</v>
      </c>
      <c r="X74" s="5" t="s">
        <v>104</v>
      </c>
      <c r="Y74" s="5" t="s">
        <v>104</v>
      </c>
      <c r="Z74" s="112" t="s">
        <v>104</v>
      </c>
    </row>
    <row r="75" spans="1:26" ht="12.75" customHeight="1" x14ac:dyDescent="0.25">
      <c r="A75" s="108" t="s">
        <v>53</v>
      </c>
      <c r="B75" s="93" t="s">
        <v>141</v>
      </c>
      <c r="C75" s="98"/>
      <c r="D75" s="154">
        <v>31</v>
      </c>
      <c r="E75" s="21" t="s">
        <v>114</v>
      </c>
      <c r="F75" s="21">
        <v>2</v>
      </c>
      <c r="G75" s="22">
        <v>1</v>
      </c>
      <c r="H75" s="23">
        <v>43.8</v>
      </c>
      <c r="I75" s="20">
        <v>2.1</v>
      </c>
      <c r="J75" s="145">
        <f t="shared" si="12"/>
        <v>91.98</v>
      </c>
      <c r="K75" s="23">
        <v>0.2</v>
      </c>
      <c r="L75" s="148">
        <v>0.19</v>
      </c>
      <c r="M75" s="20">
        <v>0.2</v>
      </c>
      <c r="N75" s="81">
        <v>1.32</v>
      </c>
      <c r="O75" s="60">
        <v>1.33</v>
      </c>
      <c r="P75" s="82">
        <v>1.32</v>
      </c>
      <c r="Q75" s="76">
        <f>0.35-K75</f>
        <v>0.14999999999999997</v>
      </c>
      <c r="R75" s="19">
        <f t="shared" si="1"/>
        <v>0.15999999999999998</v>
      </c>
      <c r="S75" s="135">
        <f t="shared" si="1"/>
        <v>0.14999999999999997</v>
      </c>
      <c r="T75" s="28">
        <v>0.72</v>
      </c>
      <c r="U75" s="43">
        <v>0.6</v>
      </c>
      <c r="V75" s="43">
        <v>0.61</v>
      </c>
      <c r="W75" s="43">
        <v>0.6</v>
      </c>
      <c r="X75" s="3">
        <f t="shared" si="2"/>
        <v>1.3199999999999998</v>
      </c>
      <c r="Y75" s="3">
        <f t="shared" si="3"/>
        <v>1.33</v>
      </c>
      <c r="Z75" s="107">
        <f t="shared" si="4"/>
        <v>1.3199999999999998</v>
      </c>
    </row>
    <row r="76" spans="1:26" ht="12.75" customHeight="1" x14ac:dyDescent="0.25">
      <c r="A76" s="108" t="s">
        <v>53</v>
      </c>
      <c r="B76" s="93" t="s">
        <v>130</v>
      </c>
      <c r="C76" s="98"/>
      <c r="D76" s="154">
        <v>31</v>
      </c>
      <c r="E76" s="21" t="s">
        <v>114</v>
      </c>
      <c r="F76" s="21"/>
      <c r="G76" s="22">
        <v>1</v>
      </c>
      <c r="H76" s="23">
        <v>42.6</v>
      </c>
      <c r="I76" s="20">
        <v>1.8</v>
      </c>
      <c r="J76" s="145">
        <f t="shared" si="12"/>
        <v>76.680000000000007</v>
      </c>
      <c r="K76" s="23">
        <v>0.21</v>
      </c>
      <c r="L76" s="148">
        <v>0.21</v>
      </c>
      <c r="M76" s="20">
        <v>0.2</v>
      </c>
      <c r="N76" s="81">
        <v>1.34</v>
      </c>
      <c r="O76" s="60">
        <v>1.35</v>
      </c>
      <c r="P76" s="82">
        <v>1.33</v>
      </c>
      <c r="Q76" s="76">
        <f t="shared" si="1"/>
        <v>0.13999999999999999</v>
      </c>
      <c r="R76" s="19">
        <f t="shared" si="1"/>
        <v>0.13999999999999999</v>
      </c>
      <c r="S76" s="135">
        <f t="shared" si="1"/>
        <v>0.14999999999999997</v>
      </c>
      <c r="T76" s="28">
        <v>0.72</v>
      </c>
      <c r="U76" s="43">
        <v>0.62</v>
      </c>
      <c r="V76" s="43">
        <v>0.63</v>
      </c>
      <c r="W76" s="43">
        <v>0.61</v>
      </c>
      <c r="X76" s="3">
        <f t="shared" si="2"/>
        <v>1.3399999999999999</v>
      </c>
      <c r="Y76" s="3">
        <f t="shared" si="3"/>
        <v>1.35</v>
      </c>
      <c r="Z76" s="107">
        <f t="shared" si="4"/>
        <v>1.33</v>
      </c>
    </row>
    <row r="77" spans="1:26" ht="12.75" customHeight="1" x14ac:dyDescent="0.25">
      <c r="A77" s="108" t="s">
        <v>22</v>
      </c>
      <c r="B77" s="93" t="s">
        <v>141</v>
      </c>
      <c r="C77" s="98"/>
      <c r="D77" s="154">
        <v>2</v>
      </c>
      <c r="E77" s="38" t="s">
        <v>114</v>
      </c>
      <c r="F77" s="21">
        <v>2</v>
      </c>
      <c r="G77" s="22">
        <v>1</v>
      </c>
      <c r="H77" s="23">
        <v>70</v>
      </c>
      <c r="I77" s="20">
        <v>3.5</v>
      </c>
      <c r="J77" s="145">
        <f t="shared" si="12"/>
        <v>245</v>
      </c>
      <c r="K77" s="23">
        <v>0.22</v>
      </c>
      <c r="L77" s="148">
        <v>0.21</v>
      </c>
      <c r="M77" s="20">
        <v>0.19</v>
      </c>
      <c r="N77" s="81">
        <v>1.33</v>
      </c>
      <c r="O77" s="60">
        <v>1.36</v>
      </c>
      <c r="P77" s="82">
        <v>1.34</v>
      </c>
      <c r="Q77" s="76">
        <f t="shared" si="1"/>
        <v>0.12999999999999998</v>
      </c>
      <c r="R77" s="19">
        <f t="shared" si="1"/>
        <v>0.13999999999999999</v>
      </c>
      <c r="S77" s="135">
        <f t="shared" si="1"/>
        <v>0.15999999999999998</v>
      </c>
      <c r="T77" s="28">
        <v>0.72</v>
      </c>
      <c r="U77" s="43">
        <v>0.61</v>
      </c>
      <c r="V77" s="43">
        <v>0.64</v>
      </c>
      <c r="W77" s="43">
        <v>0.62</v>
      </c>
      <c r="X77" s="3">
        <f t="shared" si="2"/>
        <v>1.33</v>
      </c>
      <c r="Y77" s="3">
        <f t="shared" si="3"/>
        <v>1.3599999999999999</v>
      </c>
      <c r="Z77" s="107">
        <f t="shared" si="4"/>
        <v>1.3399999999999999</v>
      </c>
    </row>
    <row r="78" spans="1:26" ht="12.75" customHeight="1" x14ac:dyDescent="0.25">
      <c r="A78" s="108" t="s">
        <v>22</v>
      </c>
      <c r="B78" s="93" t="s">
        <v>130</v>
      </c>
      <c r="C78" s="98"/>
      <c r="D78" s="154">
        <v>2</v>
      </c>
      <c r="E78" s="38" t="s">
        <v>114</v>
      </c>
      <c r="F78" s="21"/>
      <c r="G78" s="22">
        <v>1</v>
      </c>
      <c r="H78" s="23">
        <v>70</v>
      </c>
      <c r="I78" s="20">
        <v>3.5</v>
      </c>
      <c r="J78" s="145">
        <f t="shared" si="12"/>
        <v>245</v>
      </c>
      <c r="K78" s="23">
        <v>0.23</v>
      </c>
      <c r="L78" s="148">
        <v>0.21</v>
      </c>
      <c r="M78" s="20">
        <v>0.21</v>
      </c>
      <c r="N78" s="81">
        <v>1.33</v>
      </c>
      <c r="O78" s="60">
        <v>1.35</v>
      </c>
      <c r="P78" s="82">
        <v>1.33</v>
      </c>
      <c r="Q78" s="76">
        <f t="shared" si="1"/>
        <v>0.11999999999999997</v>
      </c>
      <c r="R78" s="19">
        <f t="shared" si="1"/>
        <v>0.13999999999999999</v>
      </c>
      <c r="S78" s="135">
        <f t="shared" si="1"/>
        <v>0.13999999999999999</v>
      </c>
      <c r="T78" s="28">
        <v>0.72</v>
      </c>
      <c r="U78" s="43">
        <v>0.61</v>
      </c>
      <c r="V78" s="43">
        <v>0.63</v>
      </c>
      <c r="W78" s="43">
        <v>0.61</v>
      </c>
      <c r="X78" s="3">
        <f t="shared" si="2"/>
        <v>1.33</v>
      </c>
      <c r="Y78" s="3">
        <f t="shared" si="3"/>
        <v>1.35</v>
      </c>
      <c r="Z78" s="107">
        <f t="shared" si="4"/>
        <v>1.33</v>
      </c>
    </row>
    <row r="79" spans="1:26" ht="12.75" customHeight="1" x14ac:dyDescent="0.25">
      <c r="A79" s="108" t="s">
        <v>83</v>
      </c>
      <c r="B79" s="93" t="s">
        <v>141</v>
      </c>
      <c r="C79" s="98"/>
      <c r="D79" s="154">
        <v>31</v>
      </c>
      <c r="E79" s="38" t="s">
        <v>118</v>
      </c>
      <c r="F79" s="21">
        <v>2</v>
      </c>
      <c r="G79" s="22">
        <v>1</v>
      </c>
      <c r="H79" s="23">
        <v>47.8</v>
      </c>
      <c r="I79" s="20">
        <v>2.1</v>
      </c>
      <c r="J79" s="145">
        <f t="shared" si="12"/>
        <v>100.38</v>
      </c>
      <c r="K79" s="23">
        <v>0.11</v>
      </c>
      <c r="L79" s="148">
        <v>0.11</v>
      </c>
      <c r="M79" s="20">
        <v>0.12</v>
      </c>
      <c r="N79" s="81">
        <v>1.42</v>
      </c>
      <c r="O79" s="60">
        <v>1.36</v>
      </c>
      <c r="P79" s="82">
        <v>1.38</v>
      </c>
      <c r="Q79" s="76">
        <f t="shared" si="1"/>
        <v>0.24</v>
      </c>
      <c r="R79" s="19">
        <f t="shared" si="1"/>
        <v>0.24</v>
      </c>
      <c r="S79" s="135">
        <f t="shared" si="1"/>
        <v>0.22999999999999998</v>
      </c>
      <c r="T79" s="28">
        <v>0.72</v>
      </c>
      <c r="U79" s="43">
        <v>0.7</v>
      </c>
      <c r="V79" s="43">
        <v>0.64</v>
      </c>
      <c r="W79" s="43">
        <v>0.66</v>
      </c>
      <c r="X79" s="3">
        <f t="shared" si="2"/>
        <v>1.42</v>
      </c>
      <c r="Y79" s="3">
        <f t="shared" si="3"/>
        <v>1.3599999999999999</v>
      </c>
      <c r="Z79" s="107">
        <f t="shared" si="4"/>
        <v>1.38</v>
      </c>
    </row>
    <row r="80" spans="1:26" ht="12.75" customHeight="1" x14ac:dyDescent="0.25">
      <c r="A80" s="108" t="s">
        <v>83</v>
      </c>
      <c r="B80" s="93" t="s">
        <v>130</v>
      </c>
      <c r="C80" s="98"/>
      <c r="D80" s="154">
        <v>31</v>
      </c>
      <c r="E80" s="38" t="s">
        <v>118</v>
      </c>
      <c r="F80" s="21"/>
      <c r="G80" s="22">
        <v>1</v>
      </c>
      <c r="H80" s="23">
        <v>46.5</v>
      </c>
      <c r="I80" s="20">
        <v>2</v>
      </c>
      <c r="J80" s="145">
        <f t="shared" si="12"/>
        <v>93</v>
      </c>
      <c r="K80" s="23">
        <v>0.1</v>
      </c>
      <c r="L80" s="148">
        <v>0.12</v>
      </c>
      <c r="M80" s="20">
        <v>0.11</v>
      </c>
      <c r="N80" s="81">
        <v>1.41</v>
      </c>
      <c r="O80" s="60">
        <v>1.43</v>
      </c>
      <c r="P80" s="82">
        <v>1.42</v>
      </c>
      <c r="Q80" s="76">
        <f>0.35-K80</f>
        <v>0.24999999999999997</v>
      </c>
      <c r="R80" s="19">
        <f>0.35-L80</f>
        <v>0.22999999999999998</v>
      </c>
      <c r="S80" s="135">
        <f>0.35-M80</f>
        <v>0.24</v>
      </c>
      <c r="T80" s="28">
        <v>0.72</v>
      </c>
      <c r="U80" s="43">
        <v>0.69</v>
      </c>
      <c r="V80" s="43">
        <v>0.71</v>
      </c>
      <c r="W80" s="43">
        <v>0.7</v>
      </c>
      <c r="X80" s="3">
        <f t="shared" si="2"/>
        <v>1.41</v>
      </c>
      <c r="Y80" s="3">
        <f t="shared" si="3"/>
        <v>1.43</v>
      </c>
      <c r="Z80" s="107">
        <f t="shared" si="4"/>
        <v>1.42</v>
      </c>
    </row>
    <row r="81" spans="1:26" ht="12.75" customHeight="1" x14ac:dyDescent="0.25">
      <c r="A81" s="110" t="s">
        <v>70</v>
      </c>
      <c r="B81" s="93" t="s">
        <v>61</v>
      </c>
      <c r="C81" s="99" t="s">
        <v>196</v>
      </c>
      <c r="D81" s="154">
        <v>4</v>
      </c>
      <c r="E81" s="38" t="s">
        <v>114</v>
      </c>
      <c r="F81" s="21">
        <v>2</v>
      </c>
      <c r="G81" s="22">
        <v>12</v>
      </c>
      <c r="H81" s="23">
        <v>55</v>
      </c>
      <c r="I81" s="72" t="s">
        <v>104</v>
      </c>
      <c r="J81" s="145">
        <f t="shared" si="12"/>
        <v>55</v>
      </c>
      <c r="K81" s="23">
        <v>0.2</v>
      </c>
      <c r="L81" s="148">
        <v>0.2</v>
      </c>
      <c r="M81" s="20">
        <v>0.2</v>
      </c>
      <c r="N81" s="80">
        <v>1.35</v>
      </c>
      <c r="O81" s="59">
        <v>1.35</v>
      </c>
      <c r="P81" s="64">
        <v>1.35</v>
      </c>
      <c r="Q81" s="76">
        <f t="shared" si="1"/>
        <v>0.14999999999999997</v>
      </c>
      <c r="R81" s="19">
        <f t="shared" si="1"/>
        <v>0.14999999999999997</v>
      </c>
      <c r="S81" s="135">
        <f t="shared" si="1"/>
        <v>0.14999999999999997</v>
      </c>
      <c r="T81" s="28">
        <v>0.72</v>
      </c>
      <c r="U81" s="43">
        <v>0.61</v>
      </c>
      <c r="V81" s="43">
        <v>0.63</v>
      </c>
      <c r="W81" s="43">
        <v>0.61</v>
      </c>
      <c r="X81" s="4">
        <f t="shared" ref="X81:X91" si="13">SUM(T81:U81)</f>
        <v>1.33</v>
      </c>
      <c r="Y81" s="4">
        <f t="shared" ref="Y81:Y91" si="14">SUM(T81,V81)</f>
        <v>1.35</v>
      </c>
      <c r="Z81" s="109">
        <f t="shared" ref="Z81:Z91" si="15">SUM(T81,W81)</f>
        <v>1.33</v>
      </c>
    </row>
    <row r="82" spans="1:26" ht="12.75" customHeight="1" x14ac:dyDescent="0.25">
      <c r="A82" s="110" t="s">
        <v>70</v>
      </c>
      <c r="B82" s="93" t="s">
        <v>112</v>
      </c>
      <c r="C82" s="99" t="s">
        <v>196</v>
      </c>
      <c r="D82" s="154">
        <v>4</v>
      </c>
      <c r="E82" s="38" t="s">
        <v>114</v>
      </c>
      <c r="F82" s="21"/>
      <c r="G82" s="22">
        <v>12</v>
      </c>
      <c r="H82" s="23">
        <v>57</v>
      </c>
      <c r="I82" s="72" t="s">
        <v>104</v>
      </c>
      <c r="J82" s="145">
        <f t="shared" si="12"/>
        <v>57</v>
      </c>
      <c r="K82" s="23">
        <v>0.2</v>
      </c>
      <c r="L82" s="148">
        <v>0.2</v>
      </c>
      <c r="M82" s="20">
        <v>0.2</v>
      </c>
      <c r="N82" s="80">
        <v>1.35</v>
      </c>
      <c r="O82" s="59">
        <v>1.35</v>
      </c>
      <c r="P82" s="64">
        <v>1.35</v>
      </c>
      <c r="Q82" s="76">
        <f t="shared" si="1"/>
        <v>0.14999999999999997</v>
      </c>
      <c r="R82" s="19">
        <f t="shared" si="1"/>
        <v>0.14999999999999997</v>
      </c>
      <c r="S82" s="135">
        <f t="shared" si="1"/>
        <v>0.14999999999999997</v>
      </c>
      <c r="T82" s="28">
        <v>0.72</v>
      </c>
      <c r="U82" s="43">
        <v>0.62</v>
      </c>
      <c r="V82" s="43">
        <v>0.62</v>
      </c>
      <c r="W82" s="45">
        <v>0.62</v>
      </c>
      <c r="X82" s="4">
        <f t="shared" si="13"/>
        <v>1.3399999999999999</v>
      </c>
      <c r="Y82" s="4">
        <f t="shared" si="14"/>
        <v>1.3399999999999999</v>
      </c>
      <c r="Z82" s="109">
        <f t="shared" si="15"/>
        <v>1.3399999999999999</v>
      </c>
    </row>
    <row r="83" spans="1:26" ht="13.2" customHeight="1" x14ac:dyDescent="0.25">
      <c r="A83" s="108" t="s">
        <v>138</v>
      </c>
      <c r="B83" s="93" t="s">
        <v>81</v>
      </c>
      <c r="C83" s="100" t="s">
        <v>128</v>
      </c>
      <c r="D83" s="156">
        <v>16</v>
      </c>
      <c r="E83" s="38" t="s">
        <v>115</v>
      </c>
      <c r="F83" s="21">
        <v>2</v>
      </c>
      <c r="G83" s="22">
        <v>9</v>
      </c>
      <c r="H83" s="23">
        <v>46</v>
      </c>
      <c r="I83" s="20">
        <v>5.3</v>
      </c>
      <c r="J83" s="145">
        <f t="shared" si="12"/>
        <v>243.79999999999998</v>
      </c>
      <c r="K83" s="23">
        <v>0.16</v>
      </c>
      <c r="L83" s="148">
        <v>0.22</v>
      </c>
      <c r="M83" s="20">
        <v>0.22</v>
      </c>
      <c r="N83" s="80">
        <v>1.5</v>
      </c>
      <c r="O83" s="59">
        <v>1.5699999999999998</v>
      </c>
      <c r="P83" s="64">
        <v>1.54</v>
      </c>
      <c r="Q83" s="76">
        <f t="shared" si="1"/>
        <v>0.18999999999999997</v>
      </c>
      <c r="R83" s="19">
        <f t="shared" si="1"/>
        <v>0.12999999999999998</v>
      </c>
      <c r="S83" s="135">
        <f t="shared" si="1"/>
        <v>0.12999999999999998</v>
      </c>
      <c r="T83" s="28">
        <v>0.72</v>
      </c>
      <c r="U83" s="43">
        <v>0.78</v>
      </c>
      <c r="V83" s="43">
        <v>0.85</v>
      </c>
      <c r="W83" s="43">
        <v>0.82</v>
      </c>
      <c r="X83" s="4">
        <f t="shared" si="13"/>
        <v>1.5</v>
      </c>
      <c r="Y83" s="4">
        <f t="shared" si="14"/>
        <v>1.5699999999999998</v>
      </c>
      <c r="Z83" s="109">
        <f t="shared" si="15"/>
        <v>1.54</v>
      </c>
    </row>
    <row r="84" spans="1:26" ht="13.2" customHeight="1" x14ac:dyDescent="0.25">
      <c r="A84" s="108" t="s">
        <v>138</v>
      </c>
      <c r="B84" s="93" t="s">
        <v>94</v>
      </c>
      <c r="C84" s="98"/>
      <c r="D84" s="154">
        <v>16</v>
      </c>
      <c r="E84" s="38" t="s">
        <v>115</v>
      </c>
      <c r="F84" s="21"/>
      <c r="G84" s="22">
        <v>9</v>
      </c>
      <c r="H84" s="23">
        <v>33.200000000000003</v>
      </c>
      <c r="I84" s="20">
        <v>3.7</v>
      </c>
      <c r="J84" s="145">
        <f t="shared" si="12"/>
        <v>122.84000000000002</v>
      </c>
      <c r="K84" s="23">
        <v>0.18</v>
      </c>
      <c r="L84" s="148">
        <v>0.17</v>
      </c>
      <c r="M84" s="20">
        <v>0.19</v>
      </c>
      <c r="N84" s="80">
        <v>1.49</v>
      </c>
      <c r="O84" s="59">
        <v>1.56</v>
      </c>
      <c r="P84" s="64">
        <v>1.68</v>
      </c>
      <c r="Q84" s="76">
        <f>0.35-K84</f>
        <v>0.16999999999999998</v>
      </c>
      <c r="R84" s="19">
        <f t="shared" si="1"/>
        <v>0.17999999999999997</v>
      </c>
      <c r="S84" s="135">
        <f t="shared" si="1"/>
        <v>0.15999999999999998</v>
      </c>
      <c r="T84" s="28">
        <v>0.72</v>
      </c>
      <c r="U84" s="43">
        <v>0.77</v>
      </c>
      <c r="V84" s="43">
        <v>0.84</v>
      </c>
      <c r="W84" s="43">
        <v>0.96</v>
      </c>
      <c r="X84" s="4">
        <f t="shared" si="13"/>
        <v>1.49</v>
      </c>
      <c r="Y84" s="4">
        <f t="shared" si="14"/>
        <v>1.56</v>
      </c>
      <c r="Z84" s="109">
        <f t="shared" si="15"/>
        <v>1.68</v>
      </c>
    </row>
    <row r="85" spans="1:26" ht="13.2" customHeight="1" x14ac:dyDescent="0.25">
      <c r="A85" s="110" t="s">
        <v>80</v>
      </c>
      <c r="B85" s="93" t="s">
        <v>120</v>
      </c>
      <c r="C85" s="98"/>
      <c r="D85" s="154">
        <v>6</v>
      </c>
      <c r="E85" s="38" t="s">
        <v>136</v>
      </c>
      <c r="F85" s="21">
        <v>2</v>
      </c>
      <c r="G85" s="22">
        <v>4</v>
      </c>
      <c r="H85" s="23">
        <v>35.700000000000003</v>
      </c>
      <c r="I85" s="72" t="s">
        <v>104</v>
      </c>
      <c r="J85" s="145">
        <f t="shared" si="12"/>
        <v>35.700000000000003</v>
      </c>
      <c r="K85" s="23">
        <v>0.2</v>
      </c>
      <c r="L85" s="148">
        <v>0.22</v>
      </c>
      <c r="M85" s="20">
        <v>0.16</v>
      </c>
      <c r="N85" s="80">
        <v>1.3599999999999999</v>
      </c>
      <c r="O85" s="59">
        <v>1.35</v>
      </c>
      <c r="P85" s="64">
        <v>1.35</v>
      </c>
      <c r="Q85" s="76">
        <f t="shared" si="1"/>
        <v>0.14999999999999997</v>
      </c>
      <c r="R85" s="19">
        <f t="shared" si="1"/>
        <v>0.12999999999999998</v>
      </c>
      <c r="S85" s="135">
        <f t="shared" si="1"/>
        <v>0.18999999999999997</v>
      </c>
      <c r="T85" s="28">
        <v>0.72</v>
      </c>
      <c r="U85" s="43">
        <v>0.64</v>
      </c>
      <c r="V85" s="43">
        <v>0.63</v>
      </c>
      <c r="W85" s="43">
        <v>0.63</v>
      </c>
      <c r="X85" s="4">
        <f t="shared" si="13"/>
        <v>1.3599999999999999</v>
      </c>
      <c r="Y85" s="4">
        <f t="shared" si="14"/>
        <v>1.35</v>
      </c>
      <c r="Z85" s="109">
        <f t="shared" si="15"/>
        <v>1.35</v>
      </c>
    </row>
    <row r="86" spans="1:26" ht="13.2" customHeight="1" x14ac:dyDescent="0.25">
      <c r="A86" s="110" t="s">
        <v>80</v>
      </c>
      <c r="B86" s="93" t="s">
        <v>121</v>
      </c>
      <c r="C86" s="98"/>
      <c r="D86" s="154">
        <v>6</v>
      </c>
      <c r="E86" s="38" t="s">
        <v>136</v>
      </c>
      <c r="F86" s="21"/>
      <c r="G86" s="22">
        <v>4</v>
      </c>
      <c r="H86" s="23">
        <v>47.7</v>
      </c>
      <c r="I86" s="72" t="s">
        <v>104</v>
      </c>
      <c r="J86" s="145">
        <f t="shared" si="12"/>
        <v>47.7</v>
      </c>
      <c r="K86" s="23">
        <v>0.21</v>
      </c>
      <c r="L86" s="148">
        <v>0.2</v>
      </c>
      <c r="M86" s="20">
        <v>0.22</v>
      </c>
      <c r="N86" s="80">
        <v>1.37</v>
      </c>
      <c r="O86" s="59">
        <v>1.3599999999999999</v>
      </c>
      <c r="P86" s="64">
        <v>1.35</v>
      </c>
      <c r="Q86" s="76">
        <f t="shared" ref="Q86:S180" si="16">0.35-K86</f>
        <v>0.13999999999999999</v>
      </c>
      <c r="R86" s="19">
        <f t="shared" si="16"/>
        <v>0.14999999999999997</v>
      </c>
      <c r="S86" s="135">
        <f t="shared" si="16"/>
        <v>0.12999999999999998</v>
      </c>
      <c r="T86" s="28">
        <v>0.72</v>
      </c>
      <c r="U86" s="43">
        <v>0.65</v>
      </c>
      <c r="V86" s="43">
        <v>0.64</v>
      </c>
      <c r="W86" s="43">
        <v>0.63</v>
      </c>
      <c r="X86" s="4">
        <f>SUM(T86:U86)</f>
        <v>1.37</v>
      </c>
      <c r="Y86" s="4">
        <f>SUM(T86,V86)</f>
        <v>1.3599999999999999</v>
      </c>
      <c r="Z86" s="109">
        <f t="shared" si="15"/>
        <v>1.35</v>
      </c>
    </row>
    <row r="87" spans="1:26" ht="13.2" customHeight="1" x14ac:dyDescent="0.25">
      <c r="A87" s="108" t="s">
        <v>171</v>
      </c>
      <c r="B87" s="93" t="s">
        <v>94</v>
      </c>
      <c r="C87" s="98"/>
      <c r="D87" s="154">
        <v>2</v>
      </c>
      <c r="E87" s="21" t="s">
        <v>114</v>
      </c>
      <c r="F87" s="21">
        <v>1</v>
      </c>
      <c r="G87" s="22">
        <v>3</v>
      </c>
      <c r="H87" s="23">
        <v>30.5</v>
      </c>
      <c r="I87" s="20">
        <v>2.2000000000000002</v>
      </c>
      <c r="J87" s="145">
        <f t="shared" si="12"/>
        <v>67.100000000000009</v>
      </c>
      <c r="K87" s="23">
        <v>0.01</v>
      </c>
      <c r="L87" s="148">
        <v>0.01</v>
      </c>
      <c r="M87" s="20">
        <v>0.01</v>
      </c>
      <c r="N87" s="81">
        <v>1.31</v>
      </c>
      <c r="O87" s="60">
        <v>1.31</v>
      </c>
      <c r="P87" s="82">
        <v>1.2999999999999998</v>
      </c>
      <c r="Q87" s="76">
        <f>0.35-K87</f>
        <v>0.33999999999999997</v>
      </c>
      <c r="R87" s="19">
        <f>0.35-L87</f>
        <v>0.33999999999999997</v>
      </c>
      <c r="S87" s="135">
        <f>0.35-M87</f>
        <v>0.33999999999999997</v>
      </c>
      <c r="T87" s="28">
        <v>0.72</v>
      </c>
      <c r="U87" s="43">
        <v>0.59</v>
      </c>
      <c r="V87" s="43">
        <v>0.59</v>
      </c>
      <c r="W87" s="43">
        <v>0.57999999999999996</v>
      </c>
      <c r="X87" s="4">
        <f>SUM(T87:U87)</f>
        <v>1.31</v>
      </c>
      <c r="Y87" s="4">
        <f>SUM(T87,V87)</f>
        <v>1.31</v>
      </c>
      <c r="Z87" s="109">
        <f>SUM(T87,W87)</f>
        <v>1.2999999999999998</v>
      </c>
    </row>
    <row r="88" spans="1:26" ht="12.75" customHeight="1" x14ac:dyDescent="0.25">
      <c r="A88" s="108" t="s">
        <v>65</v>
      </c>
      <c r="B88" s="93" t="s">
        <v>141</v>
      </c>
      <c r="C88" s="98"/>
      <c r="D88" s="154">
        <v>3</v>
      </c>
      <c r="E88" s="38" t="s">
        <v>115</v>
      </c>
      <c r="F88" s="21">
        <v>2</v>
      </c>
      <c r="G88" s="22">
        <v>3</v>
      </c>
      <c r="H88" s="23">
        <v>45.8</v>
      </c>
      <c r="I88" s="20">
        <v>1.7</v>
      </c>
      <c r="J88" s="145">
        <f t="shared" si="12"/>
        <v>77.86</v>
      </c>
      <c r="K88" s="23">
        <v>0.15</v>
      </c>
      <c r="L88" s="148">
        <v>0.14000000000000001</v>
      </c>
      <c r="M88" s="20">
        <v>0.15</v>
      </c>
      <c r="N88" s="80">
        <v>1.39</v>
      </c>
      <c r="O88" s="59">
        <v>1.41</v>
      </c>
      <c r="P88" s="64">
        <v>1.39</v>
      </c>
      <c r="Q88" s="76">
        <f t="shared" si="16"/>
        <v>0.19999999999999998</v>
      </c>
      <c r="R88" s="19">
        <f t="shared" si="16"/>
        <v>0.20999999999999996</v>
      </c>
      <c r="S88" s="135">
        <f t="shared" si="16"/>
        <v>0.19999999999999998</v>
      </c>
      <c r="T88" s="28">
        <v>0.72</v>
      </c>
      <c r="U88" s="43">
        <v>0.67</v>
      </c>
      <c r="V88" s="43">
        <v>0.69</v>
      </c>
      <c r="W88" s="43">
        <v>0.67</v>
      </c>
      <c r="X88" s="4">
        <f t="shared" si="13"/>
        <v>1.3900000000000001</v>
      </c>
      <c r="Y88" s="4">
        <f t="shared" si="14"/>
        <v>1.41</v>
      </c>
      <c r="Z88" s="109">
        <f t="shared" si="15"/>
        <v>1.3900000000000001</v>
      </c>
    </row>
    <row r="89" spans="1:26" ht="12.75" customHeight="1" x14ac:dyDescent="0.25">
      <c r="A89" s="108" t="s">
        <v>65</v>
      </c>
      <c r="B89" s="93" t="s">
        <v>149</v>
      </c>
      <c r="C89" s="98"/>
      <c r="D89" s="154">
        <v>3</v>
      </c>
      <c r="E89" s="38" t="s">
        <v>115</v>
      </c>
      <c r="F89" s="21"/>
      <c r="G89" s="22">
        <v>3</v>
      </c>
      <c r="H89" s="23">
        <v>45.7</v>
      </c>
      <c r="I89" s="20">
        <v>1.7</v>
      </c>
      <c r="J89" s="145">
        <f t="shared" si="12"/>
        <v>77.69</v>
      </c>
      <c r="K89" s="23">
        <v>0.15</v>
      </c>
      <c r="L89" s="148">
        <v>0.17</v>
      </c>
      <c r="M89" s="20">
        <v>0.16</v>
      </c>
      <c r="N89" s="80">
        <v>1.41</v>
      </c>
      <c r="O89" s="59">
        <v>1.41</v>
      </c>
      <c r="P89" s="64">
        <v>1.41</v>
      </c>
      <c r="Q89" s="76">
        <f t="shared" ref="Q89:S90" si="17">0.35-K89</f>
        <v>0.19999999999999998</v>
      </c>
      <c r="R89" s="19">
        <f t="shared" si="17"/>
        <v>0.17999999999999997</v>
      </c>
      <c r="S89" s="135">
        <f t="shared" si="17"/>
        <v>0.18999999999999997</v>
      </c>
      <c r="T89" s="28">
        <v>0.72</v>
      </c>
      <c r="U89" s="43">
        <v>0.69</v>
      </c>
      <c r="V89" s="43">
        <v>0.69</v>
      </c>
      <c r="W89" s="43">
        <v>0.69</v>
      </c>
      <c r="X89" s="4">
        <f t="shared" si="13"/>
        <v>1.41</v>
      </c>
      <c r="Y89" s="4">
        <f t="shared" si="14"/>
        <v>1.41</v>
      </c>
      <c r="Z89" s="109">
        <f t="shared" si="15"/>
        <v>1.41</v>
      </c>
    </row>
    <row r="90" spans="1:26" ht="13.2" customHeight="1" x14ac:dyDescent="0.25">
      <c r="A90" s="108" t="s">
        <v>23</v>
      </c>
      <c r="B90" s="93" t="s">
        <v>137</v>
      </c>
      <c r="C90" s="98"/>
      <c r="D90" s="154">
        <v>16</v>
      </c>
      <c r="E90" s="38" t="s">
        <v>115</v>
      </c>
      <c r="F90" s="21">
        <v>2</v>
      </c>
      <c r="G90" s="22">
        <v>9</v>
      </c>
      <c r="H90" s="23">
        <v>46</v>
      </c>
      <c r="I90" s="20">
        <v>4.4000000000000004</v>
      </c>
      <c r="J90" s="145">
        <f t="shared" si="12"/>
        <v>202.4</v>
      </c>
      <c r="K90" s="23">
        <v>0.15</v>
      </c>
      <c r="L90" s="148">
        <v>0.15</v>
      </c>
      <c r="M90" s="20">
        <v>0.16</v>
      </c>
      <c r="N90" s="80">
        <v>1.6099999999999999</v>
      </c>
      <c r="O90" s="59">
        <v>1.48</v>
      </c>
      <c r="P90" s="64">
        <v>1.45</v>
      </c>
      <c r="Q90" s="76">
        <f t="shared" si="17"/>
        <v>0.19999999999999998</v>
      </c>
      <c r="R90" s="19">
        <f t="shared" si="17"/>
        <v>0.19999999999999998</v>
      </c>
      <c r="S90" s="135">
        <f t="shared" si="17"/>
        <v>0.18999999999999997</v>
      </c>
      <c r="T90" s="28">
        <v>0.72</v>
      </c>
      <c r="U90" s="43">
        <v>0.89</v>
      </c>
      <c r="V90" s="43">
        <v>0.76</v>
      </c>
      <c r="W90" s="43">
        <v>0.73</v>
      </c>
      <c r="X90" s="4">
        <f t="shared" si="13"/>
        <v>1.6099999999999999</v>
      </c>
      <c r="Y90" s="4">
        <f t="shared" si="14"/>
        <v>1.48</v>
      </c>
      <c r="Z90" s="109">
        <f t="shared" si="15"/>
        <v>1.45</v>
      </c>
    </row>
    <row r="91" spans="1:26" ht="13.2" customHeight="1" x14ac:dyDescent="0.25">
      <c r="A91" s="108" t="s">
        <v>23</v>
      </c>
      <c r="B91" s="93" t="s">
        <v>138</v>
      </c>
      <c r="C91" s="98"/>
      <c r="D91" s="154">
        <v>16</v>
      </c>
      <c r="E91" s="38" t="s">
        <v>115</v>
      </c>
      <c r="F91" s="21"/>
      <c r="G91" s="22">
        <v>9</v>
      </c>
      <c r="H91" s="23">
        <v>50</v>
      </c>
      <c r="I91" s="20">
        <v>3</v>
      </c>
      <c r="J91" s="145">
        <f t="shared" si="12"/>
        <v>150</v>
      </c>
      <c r="K91" s="23">
        <v>0.15</v>
      </c>
      <c r="L91" s="148">
        <v>0.15</v>
      </c>
      <c r="M91" s="20">
        <v>0.12</v>
      </c>
      <c r="N91" s="80">
        <v>1.48</v>
      </c>
      <c r="O91" s="59">
        <v>1.45</v>
      </c>
      <c r="P91" s="64">
        <v>1.65</v>
      </c>
      <c r="Q91" s="76">
        <f t="shared" si="16"/>
        <v>0.19999999999999998</v>
      </c>
      <c r="R91" s="19">
        <f t="shared" si="16"/>
        <v>0.19999999999999998</v>
      </c>
      <c r="S91" s="135">
        <f t="shared" si="16"/>
        <v>0.22999999999999998</v>
      </c>
      <c r="T91" s="28">
        <v>0.72</v>
      </c>
      <c r="U91" s="43">
        <v>0.76</v>
      </c>
      <c r="V91" s="43">
        <v>0.73</v>
      </c>
      <c r="W91" s="43">
        <v>0.93</v>
      </c>
      <c r="X91" s="4">
        <f t="shared" si="13"/>
        <v>1.48</v>
      </c>
      <c r="Y91" s="4">
        <f t="shared" si="14"/>
        <v>1.45</v>
      </c>
      <c r="Z91" s="109">
        <f t="shared" si="15"/>
        <v>1.65</v>
      </c>
    </row>
    <row r="92" spans="1:26" ht="12.75" customHeight="1" x14ac:dyDescent="0.25">
      <c r="A92" s="108" t="s">
        <v>113</v>
      </c>
      <c r="B92" s="93" t="s">
        <v>150</v>
      </c>
      <c r="C92" s="98"/>
      <c r="D92" s="154">
        <v>22</v>
      </c>
      <c r="E92" s="38" t="s">
        <v>114</v>
      </c>
      <c r="F92" s="21">
        <v>2</v>
      </c>
      <c r="G92" s="22">
        <v>2</v>
      </c>
      <c r="H92" s="23">
        <v>31.5</v>
      </c>
      <c r="I92" s="73">
        <v>1.8</v>
      </c>
      <c r="J92" s="145">
        <f t="shared" si="12"/>
        <v>56.7</v>
      </c>
      <c r="K92" s="23">
        <v>0.2</v>
      </c>
      <c r="L92" s="148">
        <v>0.2</v>
      </c>
      <c r="M92" s="20">
        <v>0.2</v>
      </c>
      <c r="N92" s="81">
        <v>1.35</v>
      </c>
      <c r="O92" s="60">
        <v>1.35</v>
      </c>
      <c r="P92" s="82">
        <v>1.37</v>
      </c>
      <c r="Q92" s="76">
        <f t="shared" ref="Q92:S93" si="18">0.35-K92</f>
        <v>0.14999999999999997</v>
      </c>
      <c r="R92" s="19">
        <f t="shared" si="18"/>
        <v>0.14999999999999997</v>
      </c>
      <c r="S92" s="135">
        <f t="shared" si="18"/>
        <v>0.14999999999999997</v>
      </c>
      <c r="T92" s="28">
        <v>0.72</v>
      </c>
      <c r="U92" s="43">
        <v>0.62</v>
      </c>
      <c r="V92" s="43">
        <v>0.6</v>
      </c>
      <c r="W92" s="43">
        <v>0.62</v>
      </c>
      <c r="X92" s="4">
        <f>SUM(T92:U92)</f>
        <v>1.3399999999999999</v>
      </c>
      <c r="Y92" s="4">
        <f>SUM(T92,V92)</f>
        <v>1.3199999999999998</v>
      </c>
      <c r="Z92" s="109">
        <f>SUM(T92,W92)</f>
        <v>1.3399999999999999</v>
      </c>
    </row>
    <row r="93" spans="1:26" ht="12.75" customHeight="1" x14ac:dyDescent="0.25">
      <c r="A93" s="108" t="s">
        <v>113</v>
      </c>
      <c r="B93" s="93" t="s">
        <v>149</v>
      </c>
      <c r="C93" s="98"/>
      <c r="D93" s="154">
        <v>22</v>
      </c>
      <c r="E93" s="38" t="s">
        <v>114</v>
      </c>
      <c r="F93" s="21"/>
      <c r="G93" s="22">
        <v>2</v>
      </c>
      <c r="H93" s="23">
        <v>33.5</v>
      </c>
      <c r="I93" s="73">
        <v>1.7</v>
      </c>
      <c r="J93" s="145">
        <f t="shared" si="12"/>
        <v>56.949999999999996</v>
      </c>
      <c r="K93" s="23">
        <v>0.2</v>
      </c>
      <c r="L93" s="148">
        <v>0.2</v>
      </c>
      <c r="M93" s="20">
        <v>0.2</v>
      </c>
      <c r="N93" s="81">
        <v>1.35</v>
      </c>
      <c r="O93" s="60">
        <v>1.35</v>
      </c>
      <c r="P93" s="82">
        <v>1.3399999999999999</v>
      </c>
      <c r="Q93" s="76">
        <f t="shared" si="18"/>
        <v>0.14999999999999997</v>
      </c>
      <c r="R93" s="19">
        <f t="shared" si="18"/>
        <v>0.14999999999999997</v>
      </c>
      <c r="S93" s="135">
        <f t="shared" si="18"/>
        <v>0.14999999999999997</v>
      </c>
      <c r="T93" s="28">
        <v>0.72</v>
      </c>
      <c r="U93" s="43">
        <v>0.67</v>
      </c>
      <c r="V93" s="43">
        <v>0.7</v>
      </c>
      <c r="W93" s="43">
        <v>0.67</v>
      </c>
      <c r="X93" s="4">
        <f>SUM(T93:U93)</f>
        <v>1.3900000000000001</v>
      </c>
      <c r="Y93" s="4">
        <f>SUM(T93,V93)</f>
        <v>1.42</v>
      </c>
      <c r="Z93" s="109">
        <f>SUM(T93,W93)</f>
        <v>1.3900000000000001</v>
      </c>
    </row>
    <row r="94" spans="1:26" ht="12.75" customHeight="1" x14ac:dyDescent="0.25">
      <c r="A94" s="110" t="s">
        <v>56</v>
      </c>
      <c r="B94" s="93" t="s">
        <v>141</v>
      </c>
      <c r="C94" s="100" t="s">
        <v>200</v>
      </c>
      <c r="D94" s="154">
        <v>33</v>
      </c>
      <c r="E94" s="38" t="s">
        <v>118</v>
      </c>
      <c r="F94" s="21">
        <v>2</v>
      </c>
      <c r="G94" s="22">
        <v>1</v>
      </c>
      <c r="H94" s="23">
        <v>45</v>
      </c>
      <c r="I94" s="73" t="s">
        <v>104</v>
      </c>
      <c r="J94" s="145">
        <f t="shared" si="12"/>
        <v>45</v>
      </c>
      <c r="K94" s="23">
        <v>0.13</v>
      </c>
      <c r="L94" s="148">
        <v>0.15</v>
      </c>
      <c r="M94" s="20">
        <v>0.15</v>
      </c>
      <c r="N94" s="81">
        <v>1.33</v>
      </c>
      <c r="O94" s="60">
        <v>1.32</v>
      </c>
      <c r="P94" s="82">
        <v>1.36</v>
      </c>
      <c r="Q94" s="76">
        <f t="shared" si="16"/>
        <v>0.21999999999999997</v>
      </c>
      <c r="R94" s="19">
        <f t="shared" si="16"/>
        <v>0.19999999999999998</v>
      </c>
      <c r="S94" s="135">
        <f t="shared" si="16"/>
        <v>0.19999999999999998</v>
      </c>
      <c r="T94" s="28">
        <v>0.72</v>
      </c>
      <c r="U94" s="43">
        <v>0.61</v>
      </c>
      <c r="V94" s="43">
        <v>0.6</v>
      </c>
      <c r="W94" s="43">
        <v>0.64</v>
      </c>
      <c r="X94" s="3">
        <f t="shared" ref="X94:X171" si="19">SUM(T94:U94)</f>
        <v>1.33</v>
      </c>
      <c r="Y94" s="3">
        <f t="shared" ref="Y94:Y171" si="20">SUM(T94,V94)</f>
        <v>1.3199999999999998</v>
      </c>
      <c r="Z94" s="107">
        <f t="shared" ref="Z94:Z171" si="21">SUM(T94,W94)</f>
        <v>1.3599999999999999</v>
      </c>
    </row>
    <row r="95" spans="1:26" ht="12.75" customHeight="1" x14ac:dyDescent="0.25">
      <c r="A95" s="110" t="s">
        <v>56</v>
      </c>
      <c r="B95" s="93" t="s">
        <v>130</v>
      </c>
      <c r="C95" s="100" t="s">
        <v>200</v>
      </c>
      <c r="D95" s="154">
        <v>33</v>
      </c>
      <c r="E95" s="38" t="s">
        <v>118</v>
      </c>
      <c r="F95" s="21"/>
      <c r="G95" s="22">
        <v>1</v>
      </c>
      <c r="H95" s="23">
        <v>45</v>
      </c>
      <c r="I95" s="73" t="s">
        <v>104</v>
      </c>
      <c r="J95" s="145">
        <f t="shared" si="12"/>
        <v>45</v>
      </c>
      <c r="K95" s="23">
        <v>0.14000000000000001</v>
      </c>
      <c r="L95" s="148">
        <v>0.14000000000000001</v>
      </c>
      <c r="M95" s="20">
        <v>0.15</v>
      </c>
      <c r="N95" s="81">
        <v>1.34</v>
      </c>
      <c r="O95" s="60">
        <v>1.33</v>
      </c>
      <c r="P95" s="82">
        <v>1.37</v>
      </c>
      <c r="Q95" s="76">
        <f t="shared" si="16"/>
        <v>0.20999999999999996</v>
      </c>
      <c r="R95" s="19">
        <f t="shared" si="16"/>
        <v>0.20999999999999996</v>
      </c>
      <c r="S95" s="135">
        <f t="shared" si="16"/>
        <v>0.19999999999999998</v>
      </c>
      <c r="T95" s="28">
        <v>0.72</v>
      </c>
      <c r="U95" s="43">
        <v>0.62</v>
      </c>
      <c r="V95" s="43">
        <v>0.61</v>
      </c>
      <c r="W95" s="43">
        <v>0.65</v>
      </c>
      <c r="X95" s="3">
        <f t="shared" si="19"/>
        <v>1.3399999999999999</v>
      </c>
      <c r="Y95" s="3">
        <f t="shared" si="20"/>
        <v>1.33</v>
      </c>
      <c r="Z95" s="107">
        <f t="shared" si="21"/>
        <v>1.37</v>
      </c>
    </row>
    <row r="96" spans="1:26" ht="12.75" customHeight="1" x14ac:dyDescent="0.25">
      <c r="A96" s="108" t="s">
        <v>24</v>
      </c>
      <c r="B96" s="93" t="s">
        <v>132</v>
      </c>
      <c r="C96" s="98"/>
      <c r="D96" s="154">
        <v>20</v>
      </c>
      <c r="E96" s="38" t="s">
        <v>115</v>
      </c>
      <c r="F96" s="21">
        <v>2</v>
      </c>
      <c r="G96" s="22">
        <v>8</v>
      </c>
      <c r="H96" s="23">
        <v>44.1</v>
      </c>
      <c r="I96" s="20">
        <v>3</v>
      </c>
      <c r="J96" s="145">
        <f t="shared" si="12"/>
        <v>132.30000000000001</v>
      </c>
      <c r="K96" s="23">
        <v>0.17</v>
      </c>
      <c r="L96" s="148">
        <v>0.21</v>
      </c>
      <c r="M96" s="20">
        <v>0.22</v>
      </c>
      <c r="N96" s="80">
        <v>1.32</v>
      </c>
      <c r="O96" s="59">
        <v>1.35</v>
      </c>
      <c r="P96" s="64">
        <v>1.37</v>
      </c>
      <c r="Q96" s="76">
        <f>0.35-K96</f>
        <v>0.17999999999999997</v>
      </c>
      <c r="R96" s="19">
        <f t="shared" si="16"/>
        <v>0.13999999999999999</v>
      </c>
      <c r="S96" s="135">
        <f t="shared" si="16"/>
        <v>0.12999999999999998</v>
      </c>
      <c r="T96" s="28">
        <v>0.72</v>
      </c>
      <c r="U96" s="43">
        <v>0.6</v>
      </c>
      <c r="V96" s="43">
        <v>0.63</v>
      </c>
      <c r="W96" s="43">
        <v>0.65</v>
      </c>
      <c r="X96" s="4">
        <f t="shared" si="19"/>
        <v>1.3199999999999998</v>
      </c>
      <c r="Y96" s="4">
        <f t="shared" si="20"/>
        <v>1.35</v>
      </c>
      <c r="Z96" s="109">
        <f t="shared" si="21"/>
        <v>1.37</v>
      </c>
    </row>
    <row r="97" spans="1:26" ht="12.75" customHeight="1" x14ac:dyDescent="0.25">
      <c r="A97" s="108" t="s">
        <v>24</v>
      </c>
      <c r="B97" s="93" t="s">
        <v>133</v>
      </c>
      <c r="C97" s="98"/>
      <c r="D97" s="154">
        <v>20</v>
      </c>
      <c r="E97" s="38" t="s">
        <v>114</v>
      </c>
      <c r="F97" s="21"/>
      <c r="G97" s="22">
        <v>8</v>
      </c>
      <c r="H97" s="23">
        <v>64.3</v>
      </c>
      <c r="I97" s="20">
        <v>3</v>
      </c>
      <c r="J97" s="145">
        <f t="shared" si="12"/>
        <v>192.89999999999998</v>
      </c>
      <c r="K97" s="23">
        <v>0.19</v>
      </c>
      <c r="L97" s="148">
        <v>0.19</v>
      </c>
      <c r="M97" s="20">
        <v>0.18</v>
      </c>
      <c r="N97" s="80">
        <v>1.34</v>
      </c>
      <c r="O97" s="59">
        <v>1.33</v>
      </c>
      <c r="P97" s="64">
        <v>1.33</v>
      </c>
      <c r="Q97" s="76">
        <f t="shared" si="16"/>
        <v>0.15999999999999998</v>
      </c>
      <c r="R97" s="19">
        <f>0.35-L97</f>
        <v>0.15999999999999998</v>
      </c>
      <c r="S97" s="135">
        <f t="shared" si="16"/>
        <v>0.16999999999999998</v>
      </c>
      <c r="T97" s="28">
        <v>0.72</v>
      </c>
      <c r="U97" s="43">
        <v>0.62</v>
      </c>
      <c r="V97" s="43">
        <v>0.61</v>
      </c>
      <c r="W97" s="43">
        <v>0.61</v>
      </c>
      <c r="X97" s="4">
        <f t="shared" si="19"/>
        <v>1.3399999999999999</v>
      </c>
      <c r="Y97" s="4">
        <f t="shared" si="20"/>
        <v>1.33</v>
      </c>
      <c r="Z97" s="109">
        <f t="shared" si="21"/>
        <v>1.33</v>
      </c>
    </row>
    <row r="98" spans="1:26" ht="12.75" customHeight="1" x14ac:dyDescent="0.25">
      <c r="A98" s="108" t="s">
        <v>152</v>
      </c>
      <c r="B98" s="93" t="s">
        <v>94</v>
      </c>
      <c r="C98" s="98"/>
      <c r="D98" s="154">
        <v>32</v>
      </c>
      <c r="E98" s="38" t="s">
        <v>115</v>
      </c>
      <c r="F98" s="21">
        <v>2</v>
      </c>
      <c r="G98" s="22">
        <v>6</v>
      </c>
      <c r="H98" s="23">
        <v>27</v>
      </c>
      <c r="I98" s="20">
        <v>2.2999999999999998</v>
      </c>
      <c r="J98" s="145">
        <f t="shared" si="12"/>
        <v>62.099999999999994</v>
      </c>
      <c r="K98" s="23">
        <v>0.16</v>
      </c>
      <c r="L98" s="148">
        <v>0.16</v>
      </c>
      <c r="M98" s="20">
        <v>0.14000000000000001</v>
      </c>
      <c r="N98" s="80">
        <v>1.4</v>
      </c>
      <c r="O98" s="59">
        <v>1.41</v>
      </c>
      <c r="P98" s="64">
        <v>1.36</v>
      </c>
      <c r="Q98" s="76">
        <f t="shared" si="16"/>
        <v>0.18999999999999997</v>
      </c>
      <c r="R98" s="19">
        <f t="shared" si="16"/>
        <v>0.18999999999999997</v>
      </c>
      <c r="S98" s="135">
        <f t="shared" si="16"/>
        <v>0.20999999999999996</v>
      </c>
      <c r="T98" s="28">
        <v>0.72</v>
      </c>
      <c r="U98" s="43">
        <v>0.68</v>
      </c>
      <c r="V98" s="43">
        <v>0.69</v>
      </c>
      <c r="W98" s="43">
        <v>0.64</v>
      </c>
      <c r="X98" s="4">
        <f t="shared" si="19"/>
        <v>1.4</v>
      </c>
      <c r="Y98" s="4">
        <f t="shared" si="20"/>
        <v>1.41</v>
      </c>
      <c r="Z98" s="109">
        <f t="shared" si="21"/>
        <v>1.3599999999999999</v>
      </c>
    </row>
    <row r="99" spans="1:26" ht="12.75" customHeight="1" x14ac:dyDescent="0.25">
      <c r="A99" s="110" t="s">
        <v>152</v>
      </c>
      <c r="B99" s="95" t="s">
        <v>81</v>
      </c>
      <c r="C99" s="100"/>
      <c r="D99" s="156">
        <v>32</v>
      </c>
      <c r="E99" s="38" t="s">
        <v>114</v>
      </c>
      <c r="F99" s="21"/>
      <c r="G99" s="22">
        <v>6</v>
      </c>
      <c r="H99" s="26">
        <v>52.5</v>
      </c>
      <c r="I99" s="72" t="s">
        <v>104</v>
      </c>
      <c r="J99" s="145">
        <f t="shared" si="12"/>
        <v>52.5</v>
      </c>
      <c r="K99" s="26">
        <v>0.15</v>
      </c>
      <c r="L99" s="149">
        <v>0.16</v>
      </c>
      <c r="M99" s="25">
        <v>0.13</v>
      </c>
      <c r="N99" s="83">
        <v>1.41</v>
      </c>
      <c r="O99" s="62">
        <v>1.39</v>
      </c>
      <c r="P99" s="84">
        <v>1.36</v>
      </c>
      <c r="Q99" s="77">
        <f t="shared" si="16"/>
        <v>0.19999999999999998</v>
      </c>
      <c r="R99" s="27">
        <f t="shared" si="16"/>
        <v>0.18999999999999997</v>
      </c>
      <c r="S99" s="136">
        <f t="shared" si="16"/>
        <v>0.21999999999999997</v>
      </c>
      <c r="T99" s="132">
        <v>0.72</v>
      </c>
      <c r="U99" s="45">
        <v>0.69</v>
      </c>
      <c r="V99" s="45">
        <v>0.67</v>
      </c>
      <c r="W99" s="45">
        <v>0.64</v>
      </c>
      <c r="X99" s="5">
        <f t="shared" si="19"/>
        <v>1.41</v>
      </c>
      <c r="Y99" s="5">
        <f t="shared" si="20"/>
        <v>1.3900000000000001</v>
      </c>
      <c r="Z99" s="112">
        <f t="shared" si="21"/>
        <v>1.3599999999999999</v>
      </c>
    </row>
    <row r="100" spans="1:26" ht="12.75" customHeight="1" x14ac:dyDescent="0.25">
      <c r="A100" s="108" t="s">
        <v>96</v>
      </c>
      <c r="B100" s="95" t="s">
        <v>132</v>
      </c>
      <c r="C100" s="100"/>
      <c r="D100" s="156">
        <v>18</v>
      </c>
      <c r="E100" s="38" t="s">
        <v>114</v>
      </c>
      <c r="F100" s="21">
        <v>2</v>
      </c>
      <c r="G100" s="22">
        <v>8</v>
      </c>
      <c r="H100" s="26">
        <v>42</v>
      </c>
      <c r="I100" s="25">
        <v>2.5</v>
      </c>
      <c r="J100" s="145">
        <f t="shared" si="12"/>
        <v>105</v>
      </c>
      <c r="K100" s="26">
        <v>0.2</v>
      </c>
      <c r="L100" s="149">
        <v>0.2</v>
      </c>
      <c r="M100" s="25">
        <v>0.2</v>
      </c>
      <c r="N100" s="83">
        <v>1.35</v>
      </c>
      <c r="O100" s="62">
        <v>1.35</v>
      </c>
      <c r="P100" s="84">
        <v>1.35</v>
      </c>
      <c r="Q100" s="76">
        <f t="shared" si="16"/>
        <v>0.14999999999999997</v>
      </c>
      <c r="R100" s="19">
        <f t="shared" si="16"/>
        <v>0.14999999999999997</v>
      </c>
      <c r="S100" s="135">
        <f t="shared" si="16"/>
        <v>0.14999999999999997</v>
      </c>
      <c r="T100" s="28">
        <v>0.72</v>
      </c>
      <c r="U100" s="46">
        <v>0.55000000000000004</v>
      </c>
      <c r="V100" s="47">
        <v>0.56999999999999995</v>
      </c>
      <c r="W100" s="47">
        <v>0.55000000000000004</v>
      </c>
      <c r="X100" s="4">
        <f t="shared" si="19"/>
        <v>1.27</v>
      </c>
      <c r="Y100" s="4">
        <f t="shared" si="20"/>
        <v>1.29</v>
      </c>
      <c r="Z100" s="109">
        <f t="shared" si="21"/>
        <v>1.27</v>
      </c>
    </row>
    <row r="101" spans="1:26" ht="12.75" customHeight="1" x14ac:dyDescent="0.25">
      <c r="A101" s="108" t="s">
        <v>96</v>
      </c>
      <c r="B101" s="93" t="s">
        <v>133</v>
      </c>
      <c r="C101" s="98"/>
      <c r="D101" s="154">
        <v>18</v>
      </c>
      <c r="E101" s="38" t="s">
        <v>114</v>
      </c>
      <c r="F101" s="21"/>
      <c r="G101" s="22">
        <v>8</v>
      </c>
      <c r="H101" s="26">
        <v>42</v>
      </c>
      <c r="I101" s="25">
        <v>2.5</v>
      </c>
      <c r="J101" s="145">
        <f t="shared" si="12"/>
        <v>105</v>
      </c>
      <c r="K101" s="26">
        <v>0.2</v>
      </c>
      <c r="L101" s="149">
        <v>0.2</v>
      </c>
      <c r="M101" s="25">
        <v>0.2</v>
      </c>
      <c r="N101" s="83">
        <v>1.35</v>
      </c>
      <c r="O101" s="62">
        <v>1.35</v>
      </c>
      <c r="P101" s="84">
        <v>1.35</v>
      </c>
      <c r="Q101" s="76">
        <f t="shared" si="16"/>
        <v>0.14999999999999997</v>
      </c>
      <c r="R101" s="19">
        <f t="shared" si="16"/>
        <v>0.14999999999999997</v>
      </c>
      <c r="S101" s="135">
        <f t="shared" si="16"/>
        <v>0.14999999999999997</v>
      </c>
      <c r="T101" s="28">
        <v>0.72</v>
      </c>
      <c r="U101" s="46">
        <v>0.64</v>
      </c>
      <c r="V101" s="47">
        <v>0.65</v>
      </c>
      <c r="W101" s="47">
        <v>0.6</v>
      </c>
      <c r="X101" s="4">
        <f t="shared" si="19"/>
        <v>1.3599999999999999</v>
      </c>
      <c r="Y101" s="4">
        <f t="shared" si="20"/>
        <v>1.37</v>
      </c>
      <c r="Z101" s="109">
        <f t="shared" si="21"/>
        <v>1.3199999999999998</v>
      </c>
    </row>
    <row r="102" spans="1:26" s="24" customFormat="1" ht="12.75" customHeight="1" x14ac:dyDescent="0.25">
      <c r="A102" s="108" t="s">
        <v>49</v>
      </c>
      <c r="B102" s="93" t="s">
        <v>132</v>
      </c>
      <c r="C102" s="98"/>
      <c r="D102" s="154">
        <v>7</v>
      </c>
      <c r="E102" s="38" t="s">
        <v>116</v>
      </c>
      <c r="F102" s="21">
        <v>2</v>
      </c>
      <c r="G102" s="22">
        <v>8</v>
      </c>
      <c r="H102" s="23">
        <v>32.299999999999997</v>
      </c>
      <c r="I102" s="20">
        <v>3</v>
      </c>
      <c r="J102" s="145">
        <f t="shared" si="12"/>
        <v>96.899999999999991</v>
      </c>
      <c r="K102" s="23">
        <v>0.16</v>
      </c>
      <c r="L102" s="148">
        <v>0.16</v>
      </c>
      <c r="M102" s="20">
        <v>0.16</v>
      </c>
      <c r="N102" s="80">
        <v>1.35</v>
      </c>
      <c r="O102" s="59">
        <v>1.33</v>
      </c>
      <c r="P102" s="64">
        <v>1.32</v>
      </c>
      <c r="Q102" s="76">
        <f t="shared" si="16"/>
        <v>0.18999999999999997</v>
      </c>
      <c r="R102" s="19">
        <f t="shared" si="16"/>
        <v>0.18999999999999997</v>
      </c>
      <c r="S102" s="135">
        <f t="shared" si="16"/>
        <v>0.18999999999999997</v>
      </c>
      <c r="T102" s="28">
        <v>0.72</v>
      </c>
      <c r="U102" s="46">
        <v>0.63</v>
      </c>
      <c r="V102" s="47">
        <v>0.61</v>
      </c>
      <c r="W102" s="47">
        <v>0.6</v>
      </c>
      <c r="X102" s="4">
        <f t="shared" si="19"/>
        <v>1.35</v>
      </c>
      <c r="Y102" s="4">
        <f t="shared" si="20"/>
        <v>1.33</v>
      </c>
      <c r="Z102" s="109">
        <f t="shared" si="21"/>
        <v>1.3199999999999998</v>
      </c>
    </row>
    <row r="103" spans="1:26" s="24" customFormat="1" ht="12.75" customHeight="1" x14ac:dyDescent="0.25">
      <c r="A103" s="108" t="s">
        <v>49</v>
      </c>
      <c r="B103" s="93" t="s">
        <v>133</v>
      </c>
      <c r="C103" s="98"/>
      <c r="D103" s="154">
        <v>7</v>
      </c>
      <c r="E103" s="38" t="s">
        <v>115</v>
      </c>
      <c r="F103" s="21"/>
      <c r="G103" s="22">
        <v>8</v>
      </c>
      <c r="H103" s="23">
        <v>32.5</v>
      </c>
      <c r="I103" s="20">
        <v>3.3</v>
      </c>
      <c r="J103" s="145">
        <f t="shared" si="12"/>
        <v>107.25</v>
      </c>
      <c r="K103" s="23">
        <v>0.15</v>
      </c>
      <c r="L103" s="148">
        <v>0.18</v>
      </c>
      <c r="M103" s="20">
        <v>0.16</v>
      </c>
      <c r="N103" s="80">
        <v>1.35</v>
      </c>
      <c r="O103" s="59">
        <v>1.38</v>
      </c>
      <c r="P103" s="64">
        <v>1.34</v>
      </c>
      <c r="Q103" s="76">
        <f t="shared" si="16"/>
        <v>0.19999999999999998</v>
      </c>
      <c r="R103" s="19">
        <f t="shared" si="16"/>
        <v>0.16999999999999998</v>
      </c>
      <c r="S103" s="135">
        <f t="shared" si="16"/>
        <v>0.18999999999999997</v>
      </c>
      <c r="T103" s="28">
        <v>0.72</v>
      </c>
      <c r="U103" s="46">
        <v>0.63</v>
      </c>
      <c r="V103" s="47">
        <v>0.66</v>
      </c>
      <c r="W103" s="47">
        <v>0.62</v>
      </c>
      <c r="X103" s="4">
        <f t="shared" si="19"/>
        <v>1.35</v>
      </c>
      <c r="Y103" s="4">
        <f t="shared" si="20"/>
        <v>1.38</v>
      </c>
      <c r="Z103" s="109">
        <f t="shared" si="21"/>
        <v>1.3399999999999999</v>
      </c>
    </row>
    <row r="104" spans="1:26" s="24" customFormat="1" ht="12.75" customHeight="1" x14ac:dyDescent="0.25">
      <c r="A104" s="111" t="s">
        <v>75</v>
      </c>
      <c r="B104" s="95" t="s">
        <v>132</v>
      </c>
      <c r="C104" s="100" t="s">
        <v>135</v>
      </c>
      <c r="D104" s="156">
        <v>8</v>
      </c>
      <c r="E104" s="38" t="s">
        <v>114</v>
      </c>
      <c r="F104" s="21">
        <v>2</v>
      </c>
      <c r="G104" s="22">
        <v>8</v>
      </c>
      <c r="H104" s="26">
        <v>79</v>
      </c>
      <c r="I104" s="25">
        <v>3</v>
      </c>
      <c r="J104" s="145">
        <f t="shared" si="12"/>
        <v>237</v>
      </c>
      <c r="K104" s="26">
        <v>0.31</v>
      </c>
      <c r="L104" s="149">
        <v>0.32</v>
      </c>
      <c r="M104" s="25">
        <v>0.32</v>
      </c>
      <c r="N104" s="83">
        <v>1.34</v>
      </c>
      <c r="O104" s="62">
        <v>1.36</v>
      </c>
      <c r="P104" s="84">
        <v>1.33</v>
      </c>
      <c r="Q104" s="76">
        <f t="shared" si="16"/>
        <v>3.999999999999998E-2</v>
      </c>
      <c r="R104" s="19">
        <f t="shared" si="16"/>
        <v>2.9999999999999971E-2</v>
      </c>
      <c r="S104" s="135">
        <f t="shared" si="16"/>
        <v>2.9999999999999971E-2</v>
      </c>
      <c r="T104" s="28">
        <v>0.72</v>
      </c>
      <c r="U104" s="46">
        <v>0.62</v>
      </c>
      <c r="V104" s="47">
        <v>0.64</v>
      </c>
      <c r="W104" s="47">
        <v>0.61</v>
      </c>
      <c r="X104" s="4">
        <f t="shared" si="19"/>
        <v>1.3399999999999999</v>
      </c>
      <c r="Y104" s="4">
        <f t="shared" si="20"/>
        <v>1.3599999999999999</v>
      </c>
      <c r="Z104" s="109">
        <f t="shared" si="21"/>
        <v>1.33</v>
      </c>
    </row>
    <row r="105" spans="1:26" s="24" customFormat="1" ht="12.75" customHeight="1" x14ac:dyDescent="0.25">
      <c r="A105" s="111" t="s">
        <v>75</v>
      </c>
      <c r="B105" s="93" t="s">
        <v>133</v>
      </c>
      <c r="C105" s="100" t="s">
        <v>135</v>
      </c>
      <c r="D105" s="156">
        <v>8</v>
      </c>
      <c r="E105" s="38" t="s">
        <v>114</v>
      </c>
      <c r="F105" s="21"/>
      <c r="G105" s="22">
        <v>8</v>
      </c>
      <c r="H105" s="26">
        <v>79</v>
      </c>
      <c r="I105" s="25">
        <v>3</v>
      </c>
      <c r="J105" s="145">
        <f t="shared" si="12"/>
        <v>237</v>
      </c>
      <c r="K105" s="26">
        <v>0.31</v>
      </c>
      <c r="L105" s="149">
        <v>0.32</v>
      </c>
      <c r="M105" s="25">
        <v>0.3</v>
      </c>
      <c r="N105" s="83">
        <v>1.35</v>
      </c>
      <c r="O105" s="62">
        <v>1.35</v>
      </c>
      <c r="P105" s="84">
        <v>1.33</v>
      </c>
      <c r="Q105" s="76">
        <f t="shared" si="16"/>
        <v>3.999999999999998E-2</v>
      </c>
      <c r="R105" s="19">
        <f t="shared" si="16"/>
        <v>2.9999999999999971E-2</v>
      </c>
      <c r="S105" s="135">
        <f t="shared" si="16"/>
        <v>4.9999999999999989E-2</v>
      </c>
      <c r="T105" s="28">
        <v>0.72</v>
      </c>
      <c r="U105" s="46">
        <v>0.63</v>
      </c>
      <c r="V105" s="47">
        <v>0.63</v>
      </c>
      <c r="W105" s="47">
        <v>0.61</v>
      </c>
      <c r="X105" s="4">
        <f t="shared" si="19"/>
        <v>1.35</v>
      </c>
      <c r="Y105" s="4">
        <f t="shared" si="20"/>
        <v>1.35</v>
      </c>
      <c r="Z105" s="109">
        <f t="shared" si="21"/>
        <v>1.33</v>
      </c>
    </row>
    <row r="106" spans="1:26" ht="12.75" customHeight="1" x14ac:dyDescent="0.25">
      <c r="A106" s="108" t="s">
        <v>25</v>
      </c>
      <c r="B106" s="93" t="s">
        <v>141</v>
      </c>
      <c r="C106" s="98"/>
      <c r="D106" s="154">
        <v>2</v>
      </c>
      <c r="E106" s="38" t="s">
        <v>114</v>
      </c>
      <c r="F106" s="21">
        <v>2</v>
      </c>
      <c r="G106" s="22">
        <v>1</v>
      </c>
      <c r="H106" s="23">
        <v>64.2</v>
      </c>
      <c r="I106" s="20">
        <v>3.1</v>
      </c>
      <c r="J106" s="145">
        <f t="shared" si="12"/>
        <v>199.02</v>
      </c>
      <c r="K106" s="23">
        <v>0.2</v>
      </c>
      <c r="L106" s="148">
        <v>0.2</v>
      </c>
      <c r="M106" s="20">
        <v>0.2</v>
      </c>
      <c r="N106" s="81">
        <v>1.35</v>
      </c>
      <c r="O106" s="60">
        <v>1.35</v>
      </c>
      <c r="P106" s="82">
        <v>1.35</v>
      </c>
      <c r="Q106" s="76">
        <f t="shared" si="16"/>
        <v>0.14999999999999997</v>
      </c>
      <c r="R106" s="19">
        <f t="shared" si="16"/>
        <v>0.14999999999999997</v>
      </c>
      <c r="S106" s="135">
        <f t="shared" si="16"/>
        <v>0.14999999999999997</v>
      </c>
      <c r="T106" s="28">
        <v>0.72</v>
      </c>
      <c r="U106" s="47">
        <v>0.62</v>
      </c>
      <c r="V106" s="47">
        <v>0.63</v>
      </c>
      <c r="W106" s="47">
        <v>0.6</v>
      </c>
      <c r="X106" s="3">
        <f t="shared" si="19"/>
        <v>1.3399999999999999</v>
      </c>
      <c r="Y106" s="3">
        <f t="shared" si="20"/>
        <v>1.35</v>
      </c>
      <c r="Z106" s="107">
        <f t="shared" si="21"/>
        <v>1.3199999999999998</v>
      </c>
    </row>
    <row r="107" spans="1:26" ht="12.75" customHeight="1" x14ac:dyDescent="0.25">
      <c r="A107" s="108" t="s">
        <v>25</v>
      </c>
      <c r="B107" s="93" t="s">
        <v>130</v>
      </c>
      <c r="C107" s="98"/>
      <c r="D107" s="154">
        <v>2</v>
      </c>
      <c r="E107" s="38" t="s">
        <v>114</v>
      </c>
      <c r="F107" s="21"/>
      <c r="G107" s="22">
        <v>1</v>
      </c>
      <c r="H107" s="23">
        <v>78.8</v>
      </c>
      <c r="I107" s="20">
        <v>3</v>
      </c>
      <c r="J107" s="145">
        <f t="shared" si="12"/>
        <v>236.39999999999998</v>
      </c>
      <c r="K107" s="23">
        <v>0.2</v>
      </c>
      <c r="L107" s="148">
        <v>0.2</v>
      </c>
      <c r="M107" s="20">
        <v>0.2</v>
      </c>
      <c r="N107" s="81">
        <v>1.35</v>
      </c>
      <c r="O107" s="60">
        <v>1.35</v>
      </c>
      <c r="P107" s="82">
        <v>1.35</v>
      </c>
      <c r="Q107" s="76">
        <f t="shared" si="16"/>
        <v>0.14999999999999997</v>
      </c>
      <c r="R107" s="19">
        <f t="shared" si="16"/>
        <v>0.14999999999999997</v>
      </c>
      <c r="S107" s="135">
        <f t="shared" si="16"/>
        <v>0.14999999999999997</v>
      </c>
      <c r="T107" s="28">
        <v>0.72</v>
      </c>
      <c r="U107" s="47">
        <v>0.62</v>
      </c>
      <c r="V107" s="47">
        <v>0.64</v>
      </c>
      <c r="W107" s="47">
        <v>0.61</v>
      </c>
      <c r="X107" s="3">
        <f t="shared" si="19"/>
        <v>1.3399999999999999</v>
      </c>
      <c r="Y107" s="3">
        <f t="shared" si="20"/>
        <v>1.3599999999999999</v>
      </c>
      <c r="Z107" s="107">
        <f t="shared" si="21"/>
        <v>1.33</v>
      </c>
    </row>
    <row r="108" spans="1:26" ht="12.75" customHeight="1" x14ac:dyDescent="0.25">
      <c r="A108" s="108" t="s">
        <v>26</v>
      </c>
      <c r="B108" s="93" t="s">
        <v>150</v>
      </c>
      <c r="C108" s="98"/>
      <c r="D108" s="154">
        <v>23</v>
      </c>
      <c r="E108" s="38" t="s">
        <v>114</v>
      </c>
      <c r="F108" s="21">
        <v>2</v>
      </c>
      <c r="G108" s="22">
        <v>2</v>
      </c>
      <c r="H108" s="23">
        <v>71</v>
      </c>
      <c r="I108" s="20">
        <v>3</v>
      </c>
      <c r="J108" s="145">
        <f t="shared" si="12"/>
        <v>213</v>
      </c>
      <c r="K108" s="23">
        <v>0.2</v>
      </c>
      <c r="L108" s="148">
        <v>0.19500000000000001</v>
      </c>
      <c r="M108" s="20">
        <v>0.2</v>
      </c>
      <c r="N108" s="80">
        <v>1.35</v>
      </c>
      <c r="O108" s="59">
        <v>1.36</v>
      </c>
      <c r="P108" s="64">
        <v>1.35</v>
      </c>
      <c r="Q108" s="76">
        <f t="shared" si="16"/>
        <v>0.14999999999999997</v>
      </c>
      <c r="R108" s="19">
        <f t="shared" si="16"/>
        <v>0.15499999999999997</v>
      </c>
      <c r="S108" s="135">
        <f t="shared" si="16"/>
        <v>0.14999999999999997</v>
      </c>
      <c r="T108" s="28">
        <v>0.72</v>
      </c>
      <c r="U108" s="43">
        <v>0.69</v>
      </c>
      <c r="V108" s="43">
        <v>0.7</v>
      </c>
      <c r="W108" s="43">
        <v>0.68</v>
      </c>
      <c r="X108" s="4">
        <f t="shared" si="19"/>
        <v>1.41</v>
      </c>
      <c r="Y108" s="4">
        <f t="shared" si="20"/>
        <v>1.42</v>
      </c>
      <c r="Z108" s="109">
        <f t="shared" si="21"/>
        <v>1.4</v>
      </c>
    </row>
    <row r="109" spans="1:26" ht="12.75" customHeight="1" x14ac:dyDescent="0.25">
      <c r="A109" s="108" t="s">
        <v>26</v>
      </c>
      <c r="B109" s="93" t="s">
        <v>149</v>
      </c>
      <c r="C109" s="98"/>
      <c r="D109" s="154">
        <v>23</v>
      </c>
      <c r="E109" s="38" t="s">
        <v>114</v>
      </c>
      <c r="F109" s="21"/>
      <c r="G109" s="22">
        <v>2</v>
      </c>
      <c r="H109" s="23">
        <v>83</v>
      </c>
      <c r="I109" s="20">
        <v>2.0499999999999998</v>
      </c>
      <c r="J109" s="145">
        <f t="shared" si="12"/>
        <v>170.14999999999998</v>
      </c>
      <c r="K109" s="23">
        <v>0.19500000000000001</v>
      </c>
      <c r="L109" s="148">
        <v>0.2</v>
      </c>
      <c r="M109" s="20">
        <v>0.19500000000000001</v>
      </c>
      <c r="N109" s="80">
        <v>1.36</v>
      </c>
      <c r="O109" s="59">
        <v>1.35</v>
      </c>
      <c r="P109" s="64">
        <v>1.36</v>
      </c>
      <c r="Q109" s="76">
        <f t="shared" si="16"/>
        <v>0.15499999999999997</v>
      </c>
      <c r="R109" s="19">
        <f t="shared" si="16"/>
        <v>0.14999999999999997</v>
      </c>
      <c r="S109" s="135">
        <f t="shared" si="16"/>
        <v>0.15499999999999997</v>
      </c>
      <c r="T109" s="28">
        <v>0.72</v>
      </c>
      <c r="U109" s="43">
        <v>0.68</v>
      </c>
      <c r="V109" s="43">
        <v>0.7</v>
      </c>
      <c r="W109" s="43">
        <v>0.69</v>
      </c>
      <c r="X109" s="4">
        <f t="shared" si="19"/>
        <v>1.4</v>
      </c>
      <c r="Y109" s="4">
        <f t="shared" si="20"/>
        <v>1.42</v>
      </c>
      <c r="Z109" s="109">
        <f t="shared" si="21"/>
        <v>1.41</v>
      </c>
    </row>
    <row r="110" spans="1:26" ht="13.2" customHeight="1" x14ac:dyDescent="0.25">
      <c r="A110" s="108" t="s">
        <v>137</v>
      </c>
      <c r="B110" s="93" t="s">
        <v>81</v>
      </c>
      <c r="C110" s="98" t="s">
        <v>128</v>
      </c>
      <c r="D110" s="154">
        <v>30</v>
      </c>
      <c r="E110" s="38" t="s">
        <v>115</v>
      </c>
      <c r="F110" s="21">
        <v>2</v>
      </c>
      <c r="G110" s="22">
        <v>9</v>
      </c>
      <c r="H110" s="23">
        <v>30.5</v>
      </c>
      <c r="I110" s="20">
        <v>4</v>
      </c>
      <c r="J110" s="145">
        <f t="shared" si="12"/>
        <v>122</v>
      </c>
      <c r="K110" s="23">
        <v>0.21</v>
      </c>
      <c r="L110" s="148">
        <v>0.2</v>
      </c>
      <c r="M110" s="20">
        <v>0.02</v>
      </c>
      <c r="N110" s="80">
        <v>1.5899999999999999</v>
      </c>
      <c r="O110" s="59">
        <v>1.31</v>
      </c>
      <c r="P110" s="64">
        <v>1.5699999999999998</v>
      </c>
      <c r="Q110" s="76">
        <f t="shared" si="16"/>
        <v>0.13999999999999999</v>
      </c>
      <c r="R110" s="19">
        <f t="shared" si="16"/>
        <v>0.14999999999999997</v>
      </c>
      <c r="S110" s="135">
        <f t="shared" si="16"/>
        <v>0.32999999999999996</v>
      </c>
      <c r="T110" s="28">
        <v>0.72</v>
      </c>
      <c r="U110" s="43">
        <v>0.92</v>
      </c>
      <c r="V110" s="43">
        <v>0.64</v>
      </c>
      <c r="W110" s="43">
        <v>0.9</v>
      </c>
      <c r="X110" s="4">
        <f t="shared" si="19"/>
        <v>1.6400000000000001</v>
      </c>
      <c r="Y110" s="4">
        <f t="shared" si="20"/>
        <v>1.3599999999999999</v>
      </c>
      <c r="Z110" s="109">
        <f t="shared" si="21"/>
        <v>1.62</v>
      </c>
    </row>
    <row r="111" spans="1:26" ht="13.2" customHeight="1" x14ac:dyDescent="0.25">
      <c r="A111" s="108" t="s">
        <v>137</v>
      </c>
      <c r="B111" s="93" t="s">
        <v>94</v>
      </c>
      <c r="C111" s="98" t="s">
        <v>128</v>
      </c>
      <c r="D111" s="154">
        <v>30</v>
      </c>
      <c r="E111" s="38" t="s">
        <v>115</v>
      </c>
      <c r="F111" s="21"/>
      <c r="G111" s="22">
        <v>9</v>
      </c>
      <c r="H111" s="23">
        <v>30</v>
      </c>
      <c r="I111" s="20">
        <v>4</v>
      </c>
      <c r="J111" s="145">
        <f t="shared" si="12"/>
        <v>120</v>
      </c>
      <c r="K111" s="23">
        <v>0.2</v>
      </c>
      <c r="L111" s="148">
        <v>0.22</v>
      </c>
      <c r="M111" s="20">
        <v>0.25</v>
      </c>
      <c r="N111" s="80">
        <v>1.2999999999999998</v>
      </c>
      <c r="O111" s="59">
        <v>1.33</v>
      </c>
      <c r="P111" s="64">
        <v>1.68</v>
      </c>
      <c r="Q111" s="76">
        <f t="shared" si="16"/>
        <v>0.14999999999999997</v>
      </c>
      <c r="R111" s="19">
        <f t="shared" si="16"/>
        <v>0.12999999999999998</v>
      </c>
      <c r="S111" s="135">
        <f t="shared" si="16"/>
        <v>9.9999999999999978E-2</v>
      </c>
      <c r="T111" s="28">
        <v>0.72</v>
      </c>
      <c r="U111" s="43">
        <v>0.63</v>
      </c>
      <c r="V111" s="43">
        <v>0.66</v>
      </c>
      <c r="W111" s="43">
        <v>1.01</v>
      </c>
      <c r="X111" s="4">
        <f t="shared" si="19"/>
        <v>1.35</v>
      </c>
      <c r="Y111" s="4">
        <f t="shared" si="20"/>
        <v>1.38</v>
      </c>
      <c r="Z111" s="109">
        <f t="shared" si="21"/>
        <v>1.73</v>
      </c>
    </row>
    <row r="112" spans="1:26" ht="13.2" customHeight="1" x14ac:dyDescent="0.25">
      <c r="A112" s="108" t="s">
        <v>27</v>
      </c>
      <c r="B112" s="93" t="s">
        <v>138</v>
      </c>
      <c r="C112" s="98"/>
      <c r="D112" s="154">
        <v>30</v>
      </c>
      <c r="E112" s="21" t="s">
        <v>114</v>
      </c>
      <c r="F112" s="21">
        <v>1</v>
      </c>
      <c r="G112" s="22">
        <v>9</v>
      </c>
      <c r="H112" s="23">
        <v>34.799999999999997</v>
      </c>
      <c r="I112" s="20">
        <v>3</v>
      </c>
      <c r="J112" s="145">
        <f t="shared" si="12"/>
        <v>104.39999999999999</v>
      </c>
      <c r="K112" s="23">
        <v>0.2</v>
      </c>
      <c r="L112" s="148">
        <v>0.2</v>
      </c>
      <c r="M112" s="20">
        <v>0.2</v>
      </c>
      <c r="N112" s="80">
        <v>1.35</v>
      </c>
      <c r="O112" s="59">
        <v>1.35</v>
      </c>
      <c r="P112" s="64">
        <v>1.35</v>
      </c>
      <c r="Q112" s="76">
        <f t="shared" si="16"/>
        <v>0.14999999999999997</v>
      </c>
      <c r="R112" s="19">
        <f t="shared" si="16"/>
        <v>0.14999999999999997</v>
      </c>
      <c r="S112" s="135">
        <f t="shared" si="16"/>
        <v>0.14999999999999997</v>
      </c>
      <c r="T112" s="28">
        <v>0.72</v>
      </c>
      <c r="U112" s="43">
        <v>0.57999999999999996</v>
      </c>
      <c r="V112" s="43">
        <v>0.6</v>
      </c>
      <c r="W112" s="43">
        <v>0.61</v>
      </c>
      <c r="X112" s="4">
        <f t="shared" si="19"/>
        <v>1.2999999999999998</v>
      </c>
      <c r="Y112" s="4">
        <f t="shared" si="20"/>
        <v>1.3199999999999998</v>
      </c>
      <c r="Z112" s="109">
        <f t="shared" si="21"/>
        <v>1.33</v>
      </c>
    </row>
    <row r="113" spans="1:26" ht="12.75" customHeight="1" x14ac:dyDescent="0.25">
      <c r="A113" s="108" t="s">
        <v>50</v>
      </c>
      <c r="B113" s="93" t="s">
        <v>141</v>
      </c>
      <c r="C113" s="98"/>
      <c r="D113" s="154">
        <v>5</v>
      </c>
      <c r="E113" s="21" t="s">
        <v>114</v>
      </c>
      <c r="F113" s="21">
        <v>2</v>
      </c>
      <c r="G113" s="22">
        <v>1</v>
      </c>
      <c r="H113" s="23">
        <v>45</v>
      </c>
      <c r="I113" s="20">
        <v>2</v>
      </c>
      <c r="J113" s="145">
        <f t="shared" si="12"/>
        <v>90</v>
      </c>
      <c r="K113" s="23">
        <v>0.22</v>
      </c>
      <c r="L113" s="148">
        <v>0.22</v>
      </c>
      <c r="M113" s="20">
        <v>0.21</v>
      </c>
      <c r="N113" s="81">
        <v>1.3</v>
      </c>
      <c r="O113" s="60">
        <v>1.33</v>
      </c>
      <c r="P113" s="82">
        <v>1.33</v>
      </c>
      <c r="Q113" s="76">
        <f t="shared" si="16"/>
        <v>0.12999999999999998</v>
      </c>
      <c r="R113" s="19">
        <f t="shared" si="16"/>
        <v>0.12999999999999998</v>
      </c>
      <c r="S113" s="135">
        <f t="shared" si="16"/>
        <v>0.13999999999999999</v>
      </c>
      <c r="T113" s="28">
        <v>0.72</v>
      </c>
      <c r="U113" s="43">
        <v>0.57999999999999996</v>
      </c>
      <c r="V113" s="43">
        <v>0.61</v>
      </c>
      <c r="W113" s="43">
        <v>0.61</v>
      </c>
      <c r="X113" s="3">
        <f t="shared" si="19"/>
        <v>1.2999999999999998</v>
      </c>
      <c r="Y113" s="3">
        <f t="shared" si="20"/>
        <v>1.33</v>
      </c>
      <c r="Z113" s="107">
        <f t="shared" si="21"/>
        <v>1.33</v>
      </c>
    </row>
    <row r="114" spans="1:26" ht="12.75" customHeight="1" x14ac:dyDescent="0.25">
      <c r="A114" s="108" t="s">
        <v>50</v>
      </c>
      <c r="B114" s="93" t="s">
        <v>130</v>
      </c>
      <c r="C114" s="98"/>
      <c r="D114" s="154">
        <v>5</v>
      </c>
      <c r="E114" s="21" t="s">
        <v>114</v>
      </c>
      <c r="F114" s="21"/>
      <c r="G114" s="22">
        <v>1</v>
      </c>
      <c r="H114" s="23">
        <v>45</v>
      </c>
      <c r="I114" s="20">
        <v>2.2999999999999998</v>
      </c>
      <c r="J114" s="145">
        <f t="shared" si="12"/>
        <v>103.49999999999999</v>
      </c>
      <c r="K114" s="23">
        <v>0.21</v>
      </c>
      <c r="L114" s="148">
        <v>0.21</v>
      </c>
      <c r="M114" s="20">
        <v>0.21</v>
      </c>
      <c r="N114" s="81">
        <v>1.32</v>
      </c>
      <c r="O114" s="60">
        <v>1.33</v>
      </c>
      <c r="P114" s="82">
        <v>1.33</v>
      </c>
      <c r="Q114" s="76">
        <f t="shared" si="16"/>
        <v>0.13999999999999999</v>
      </c>
      <c r="R114" s="19">
        <f t="shared" si="16"/>
        <v>0.13999999999999999</v>
      </c>
      <c r="S114" s="135">
        <f t="shared" si="16"/>
        <v>0.13999999999999999</v>
      </c>
      <c r="T114" s="28">
        <v>0.72</v>
      </c>
      <c r="U114" s="43">
        <v>0.6</v>
      </c>
      <c r="V114" s="43">
        <v>0.61</v>
      </c>
      <c r="W114" s="43">
        <v>0.61</v>
      </c>
      <c r="X114" s="3">
        <f t="shared" si="19"/>
        <v>1.3199999999999998</v>
      </c>
      <c r="Y114" s="3">
        <f t="shared" si="20"/>
        <v>1.33</v>
      </c>
      <c r="Z114" s="107">
        <f t="shared" si="21"/>
        <v>1.33</v>
      </c>
    </row>
    <row r="115" spans="1:26" ht="12.75" customHeight="1" x14ac:dyDescent="0.25">
      <c r="A115" s="108" t="s">
        <v>133</v>
      </c>
      <c r="B115" s="93" t="s">
        <v>142</v>
      </c>
      <c r="C115" s="98"/>
      <c r="D115" s="154">
        <v>20</v>
      </c>
      <c r="E115" s="21" t="s">
        <v>114</v>
      </c>
      <c r="F115" s="21">
        <v>2</v>
      </c>
      <c r="G115" s="22">
        <v>8</v>
      </c>
      <c r="H115" s="23">
        <v>32</v>
      </c>
      <c r="I115" s="20">
        <v>7.1</v>
      </c>
      <c r="J115" s="145">
        <f t="shared" si="12"/>
        <v>227.2</v>
      </c>
      <c r="K115" s="23">
        <v>0.19</v>
      </c>
      <c r="L115" s="148">
        <v>0.2</v>
      </c>
      <c r="M115" s="20">
        <v>0.19</v>
      </c>
      <c r="N115" s="80">
        <v>1.35</v>
      </c>
      <c r="O115" s="59">
        <v>1.38</v>
      </c>
      <c r="P115" s="64">
        <v>1.38</v>
      </c>
      <c r="Q115" s="76">
        <f t="shared" ref="Q115:S116" si="22">0.35-K115</f>
        <v>0.15999999999999998</v>
      </c>
      <c r="R115" s="19">
        <f t="shared" si="22"/>
        <v>0.14999999999999997</v>
      </c>
      <c r="S115" s="135">
        <f t="shared" si="22"/>
        <v>0.15999999999999998</v>
      </c>
      <c r="T115" s="28">
        <v>0.72</v>
      </c>
      <c r="U115" s="43">
        <v>0.63</v>
      </c>
      <c r="V115" s="43">
        <v>0.66</v>
      </c>
      <c r="W115" s="43">
        <v>0.66</v>
      </c>
      <c r="X115" s="4">
        <f>SUM(T115:U115)</f>
        <v>1.35</v>
      </c>
      <c r="Y115" s="4">
        <f>SUM(T115,V115)</f>
        <v>1.38</v>
      </c>
      <c r="Z115" s="109">
        <f>SUM(T115,W115)</f>
        <v>1.38</v>
      </c>
    </row>
    <row r="116" spans="1:26" ht="12.6" customHeight="1" x14ac:dyDescent="0.25">
      <c r="A116" s="108" t="s">
        <v>133</v>
      </c>
      <c r="B116" s="93" t="s">
        <v>143</v>
      </c>
      <c r="C116" s="98"/>
      <c r="D116" s="154">
        <v>20</v>
      </c>
      <c r="E116" s="21" t="s">
        <v>114</v>
      </c>
      <c r="F116" s="21"/>
      <c r="G116" s="22">
        <v>8</v>
      </c>
      <c r="H116" s="23">
        <v>32</v>
      </c>
      <c r="I116" s="20">
        <v>7.1</v>
      </c>
      <c r="J116" s="145">
        <f t="shared" si="12"/>
        <v>227.2</v>
      </c>
      <c r="K116" s="23">
        <v>0.18</v>
      </c>
      <c r="L116" s="148">
        <v>0.19</v>
      </c>
      <c r="M116" s="20">
        <v>0.21</v>
      </c>
      <c r="N116" s="80">
        <v>1.38</v>
      </c>
      <c r="O116" s="59">
        <v>1.38</v>
      </c>
      <c r="P116" s="64">
        <v>1.38</v>
      </c>
      <c r="Q116" s="76">
        <f t="shared" si="22"/>
        <v>0.16999999999999998</v>
      </c>
      <c r="R116" s="19">
        <f t="shared" si="22"/>
        <v>0.15999999999999998</v>
      </c>
      <c r="S116" s="135">
        <f t="shared" si="22"/>
        <v>0.13999999999999999</v>
      </c>
      <c r="T116" s="28">
        <v>0.72</v>
      </c>
      <c r="U116" s="43">
        <v>0.66</v>
      </c>
      <c r="V116" s="43">
        <v>0.66</v>
      </c>
      <c r="W116" s="43">
        <v>0.66</v>
      </c>
      <c r="X116" s="4">
        <f>SUM(T116:U116)</f>
        <v>1.38</v>
      </c>
      <c r="Y116" s="4">
        <f>SUM(T116,V116)</f>
        <v>1.38</v>
      </c>
      <c r="Z116" s="109">
        <f>SUM(T116,W116)</f>
        <v>1.38</v>
      </c>
    </row>
    <row r="117" spans="1:26" ht="12.75" customHeight="1" x14ac:dyDescent="0.25">
      <c r="A117" s="108" t="s">
        <v>28</v>
      </c>
      <c r="B117" s="93" t="s">
        <v>132</v>
      </c>
      <c r="C117" s="98"/>
      <c r="D117" s="154">
        <v>19</v>
      </c>
      <c r="E117" s="38" t="s">
        <v>115</v>
      </c>
      <c r="F117" s="21">
        <v>2</v>
      </c>
      <c r="G117" s="22">
        <v>8</v>
      </c>
      <c r="H117" s="23">
        <v>100.5</v>
      </c>
      <c r="I117" s="20">
        <v>3.05</v>
      </c>
      <c r="J117" s="145">
        <f t="shared" si="12"/>
        <v>306.52499999999998</v>
      </c>
      <c r="K117" s="23">
        <v>0.2</v>
      </c>
      <c r="L117" s="148">
        <v>0.2</v>
      </c>
      <c r="M117" s="20">
        <v>0.2</v>
      </c>
      <c r="N117" s="80">
        <v>1.37</v>
      </c>
      <c r="O117" s="59">
        <v>1.35</v>
      </c>
      <c r="P117" s="64">
        <v>1.36</v>
      </c>
      <c r="Q117" s="76">
        <f t="shared" si="16"/>
        <v>0.14999999999999997</v>
      </c>
      <c r="R117" s="19">
        <f t="shared" si="16"/>
        <v>0.14999999999999997</v>
      </c>
      <c r="S117" s="135">
        <f t="shared" si="16"/>
        <v>0.14999999999999997</v>
      </c>
      <c r="T117" s="28">
        <v>0.72</v>
      </c>
      <c r="U117" s="43">
        <v>0.63</v>
      </c>
      <c r="V117" s="43">
        <v>0.6</v>
      </c>
      <c r="W117" s="43">
        <v>0.56000000000000005</v>
      </c>
      <c r="X117" s="4">
        <f t="shared" si="19"/>
        <v>1.35</v>
      </c>
      <c r="Y117" s="4">
        <f t="shared" si="20"/>
        <v>1.3199999999999998</v>
      </c>
      <c r="Z117" s="109">
        <f t="shared" si="21"/>
        <v>1.28</v>
      </c>
    </row>
    <row r="118" spans="1:26" ht="12.75" customHeight="1" x14ac:dyDescent="0.25">
      <c r="A118" s="108" t="s">
        <v>28</v>
      </c>
      <c r="B118" s="93" t="s">
        <v>133</v>
      </c>
      <c r="C118" s="98"/>
      <c r="D118" s="154">
        <v>19</v>
      </c>
      <c r="E118" s="38" t="s">
        <v>115</v>
      </c>
      <c r="F118" s="21"/>
      <c r="G118" s="22">
        <v>8</v>
      </c>
      <c r="H118" s="23">
        <v>100.5</v>
      </c>
      <c r="I118" s="20">
        <v>3.1</v>
      </c>
      <c r="J118" s="145">
        <f t="shared" si="12"/>
        <v>311.55</v>
      </c>
      <c r="K118" s="23">
        <v>0.21</v>
      </c>
      <c r="L118" s="148">
        <v>0.21</v>
      </c>
      <c r="M118" s="20">
        <v>0.2</v>
      </c>
      <c r="N118" s="80">
        <v>1.37</v>
      </c>
      <c r="O118" s="59">
        <v>1.37</v>
      </c>
      <c r="P118" s="64">
        <v>1.36</v>
      </c>
      <c r="Q118" s="76">
        <f t="shared" si="16"/>
        <v>0.13999999999999999</v>
      </c>
      <c r="R118" s="19">
        <f t="shared" si="16"/>
        <v>0.13999999999999999</v>
      </c>
      <c r="S118" s="135">
        <f t="shared" si="16"/>
        <v>0.14999999999999997</v>
      </c>
      <c r="T118" s="28">
        <v>0.72</v>
      </c>
      <c r="U118" s="43">
        <v>0.61</v>
      </c>
      <c r="V118" s="43">
        <v>0.6</v>
      </c>
      <c r="W118" s="43">
        <v>0.62</v>
      </c>
      <c r="X118" s="4">
        <f t="shared" si="19"/>
        <v>1.33</v>
      </c>
      <c r="Y118" s="4">
        <f t="shared" si="20"/>
        <v>1.3199999999999998</v>
      </c>
      <c r="Z118" s="109">
        <f t="shared" si="21"/>
        <v>1.3399999999999999</v>
      </c>
    </row>
    <row r="119" spans="1:26" ht="12.75" customHeight="1" x14ac:dyDescent="0.25">
      <c r="A119" s="110" t="s">
        <v>68</v>
      </c>
      <c r="B119" s="93" t="s">
        <v>141</v>
      </c>
      <c r="C119" s="98"/>
      <c r="D119" s="154">
        <v>14</v>
      </c>
      <c r="E119" s="38" t="s">
        <v>136</v>
      </c>
      <c r="F119" s="21">
        <v>4</v>
      </c>
      <c r="G119" s="22">
        <v>1</v>
      </c>
      <c r="H119" s="23">
        <v>67</v>
      </c>
      <c r="I119" s="73" t="s">
        <v>104</v>
      </c>
      <c r="J119" s="145">
        <f t="shared" si="12"/>
        <v>67</v>
      </c>
      <c r="K119" s="23">
        <v>7.0000000000000007E-2</v>
      </c>
      <c r="L119" s="148">
        <v>0.13</v>
      </c>
      <c r="M119" s="20">
        <v>0.15</v>
      </c>
      <c r="N119" s="81">
        <v>1.48</v>
      </c>
      <c r="O119" s="60">
        <v>1.52</v>
      </c>
      <c r="P119" s="82">
        <v>1.54</v>
      </c>
      <c r="Q119" s="76">
        <f t="shared" si="16"/>
        <v>0.27999999999999997</v>
      </c>
      <c r="R119" s="19">
        <f t="shared" si="16"/>
        <v>0.21999999999999997</v>
      </c>
      <c r="S119" s="135">
        <f t="shared" si="16"/>
        <v>0.19999999999999998</v>
      </c>
      <c r="T119" s="28">
        <v>0.72</v>
      </c>
      <c r="U119" s="43">
        <v>0.76</v>
      </c>
      <c r="V119" s="43">
        <v>0.8</v>
      </c>
      <c r="W119" s="43">
        <v>0.82</v>
      </c>
      <c r="X119" s="3">
        <f t="shared" si="19"/>
        <v>1.48</v>
      </c>
      <c r="Y119" s="3">
        <f t="shared" si="20"/>
        <v>1.52</v>
      </c>
      <c r="Z119" s="107">
        <f t="shared" si="21"/>
        <v>1.54</v>
      </c>
    </row>
    <row r="120" spans="1:26" ht="12.75" customHeight="1" x14ac:dyDescent="0.25">
      <c r="A120" s="110" t="s">
        <v>68</v>
      </c>
      <c r="B120" s="93" t="s">
        <v>130</v>
      </c>
      <c r="C120" s="98"/>
      <c r="D120" s="154">
        <v>14</v>
      </c>
      <c r="E120" s="38" t="s">
        <v>115</v>
      </c>
      <c r="F120" s="21"/>
      <c r="G120" s="22">
        <v>1</v>
      </c>
      <c r="H120" s="23">
        <v>60</v>
      </c>
      <c r="I120" s="73" t="s">
        <v>104</v>
      </c>
      <c r="J120" s="145">
        <f t="shared" si="12"/>
        <v>60</v>
      </c>
      <c r="K120" s="23">
        <v>0.11</v>
      </c>
      <c r="L120" s="148">
        <v>0.11</v>
      </c>
      <c r="M120" s="20">
        <v>0.1</v>
      </c>
      <c r="N120" s="81">
        <v>1.56</v>
      </c>
      <c r="O120" s="60">
        <v>1.55</v>
      </c>
      <c r="P120" s="82">
        <v>1.5</v>
      </c>
      <c r="Q120" s="76">
        <f t="shared" si="16"/>
        <v>0.24</v>
      </c>
      <c r="R120" s="19">
        <f t="shared" ref="R120:R125" si="23">0.35-L120</f>
        <v>0.24</v>
      </c>
      <c r="S120" s="135">
        <f t="shared" si="16"/>
        <v>0.24999999999999997</v>
      </c>
      <c r="T120" s="28">
        <v>0.72</v>
      </c>
      <c r="U120" s="43">
        <v>0.84</v>
      </c>
      <c r="V120" s="43">
        <v>0.83</v>
      </c>
      <c r="W120" s="43">
        <v>0.78</v>
      </c>
      <c r="X120" s="3">
        <f t="shared" si="19"/>
        <v>1.56</v>
      </c>
      <c r="Y120" s="3">
        <f t="shared" si="20"/>
        <v>1.5499999999999998</v>
      </c>
      <c r="Z120" s="107">
        <f t="shared" si="21"/>
        <v>1.5</v>
      </c>
    </row>
    <row r="121" spans="1:26" ht="12.75" customHeight="1" x14ac:dyDescent="0.25">
      <c r="A121" s="110" t="s">
        <v>68</v>
      </c>
      <c r="B121" s="93" t="s">
        <v>150</v>
      </c>
      <c r="C121" s="98"/>
      <c r="D121" s="154">
        <v>14</v>
      </c>
      <c r="E121" s="38" t="s">
        <v>114</v>
      </c>
      <c r="F121" s="21"/>
      <c r="G121" s="22">
        <v>2</v>
      </c>
      <c r="H121" s="23">
        <v>48.8</v>
      </c>
      <c r="I121" s="72" t="s">
        <v>104</v>
      </c>
      <c r="J121" s="145">
        <f t="shared" si="12"/>
        <v>48.8</v>
      </c>
      <c r="K121" s="23">
        <v>0.02</v>
      </c>
      <c r="L121" s="148">
        <v>0.02</v>
      </c>
      <c r="M121" s="20">
        <v>0.02</v>
      </c>
      <c r="N121" s="81">
        <v>1.43</v>
      </c>
      <c r="O121" s="60">
        <v>1.77</v>
      </c>
      <c r="P121" s="82">
        <v>1.8</v>
      </c>
      <c r="Q121" s="76">
        <f>0.35-K121</f>
        <v>0.32999999999999996</v>
      </c>
      <c r="R121" s="19">
        <f t="shared" si="23"/>
        <v>0.32999999999999996</v>
      </c>
      <c r="S121" s="135">
        <f>0.35-M121</f>
        <v>0.32999999999999996</v>
      </c>
      <c r="T121" s="28">
        <v>0.72</v>
      </c>
      <c r="U121" s="43">
        <v>0.71</v>
      </c>
      <c r="V121" s="43">
        <v>1.05</v>
      </c>
      <c r="W121" s="43">
        <v>1.08</v>
      </c>
      <c r="X121" s="3">
        <f>SUM(T121:U121)</f>
        <v>1.43</v>
      </c>
      <c r="Y121" s="3">
        <f>SUM(T121,V121)</f>
        <v>1.77</v>
      </c>
      <c r="Z121" s="107">
        <f>SUM(T121,W121)</f>
        <v>1.8</v>
      </c>
    </row>
    <row r="122" spans="1:26" ht="12.75" customHeight="1" x14ac:dyDescent="0.25">
      <c r="A122" s="108" t="s">
        <v>68</v>
      </c>
      <c r="B122" s="93" t="s">
        <v>149</v>
      </c>
      <c r="C122" s="98"/>
      <c r="D122" s="154">
        <v>14</v>
      </c>
      <c r="E122" s="38" t="s">
        <v>115</v>
      </c>
      <c r="F122" s="21"/>
      <c r="G122" s="22">
        <v>2</v>
      </c>
      <c r="H122" s="23">
        <v>46</v>
      </c>
      <c r="I122" s="20">
        <v>2.2000000000000002</v>
      </c>
      <c r="J122" s="145">
        <f t="shared" si="12"/>
        <v>101.2</v>
      </c>
      <c r="K122" s="23">
        <v>0.15</v>
      </c>
      <c r="L122" s="148">
        <v>0.16</v>
      </c>
      <c r="M122" s="20">
        <v>0.15</v>
      </c>
      <c r="N122" s="80">
        <v>1.41</v>
      </c>
      <c r="O122" s="59">
        <v>1.3900000000000001</v>
      </c>
      <c r="P122" s="84">
        <v>1.3199999999999998</v>
      </c>
      <c r="Q122" s="76">
        <f>0.35-K122</f>
        <v>0.19999999999999998</v>
      </c>
      <c r="R122" s="19">
        <f t="shared" si="23"/>
        <v>0.18999999999999997</v>
      </c>
      <c r="S122" s="135">
        <f>0.35-M122</f>
        <v>0.19999999999999998</v>
      </c>
      <c r="T122" s="28">
        <v>0.72</v>
      </c>
      <c r="U122" s="43">
        <v>0.69</v>
      </c>
      <c r="V122" s="43">
        <v>0.67</v>
      </c>
      <c r="W122" s="43">
        <v>0.6</v>
      </c>
      <c r="X122" s="4">
        <f>SUM(T122:U122)</f>
        <v>1.41</v>
      </c>
      <c r="Y122" s="4">
        <f>SUM(T122,V122)</f>
        <v>1.3900000000000001</v>
      </c>
      <c r="Z122" s="109">
        <f>SUM(T122,W122)</f>
        <v>1.3199999999999998</v>
      </c>
    </row>
    <row r="123" spans="1:26" ht="13.2" customHeight="1" x14ac:dyDescent="0.25">
      <c r="A123" s="110" t="s">
        <v>107</v>
      </c>
      <c r="B123" s="93" t="s">
        <v>120</v>
      </c>
      <c r="C123" s="98"/>
      <c r="D123" s="154">
        <v>25</v>
      </c>
      <c r="E123" s="38" t="s">
        <v>114</v>
      </c>
      <c r="F123" s="21">
        <v>3</v>
      </c>
      <c r="G123" s="22">
        <v>4</v>
      </c>
      <c r="H123" s="23">
        <v>34.5</v>
      </c>
      <c r="I123" s="73" t="s">
        <v>191</v>
      </c>
      <c r="J123" s="145">
        <f t="shared" si="12"/>
        <v>34.5</v>
      </c>
      <c r="K123" s="23">
        <v>0.2</v>
      </c>
      <c r="L123" s="148">
        <v>0.2</v>
      </c>
      <c r="M123" s="20">
        <v>0.2</v>
      </c>
      <c r="N123" s="81">
        <v>1.3599999999999999</v>
      </c>
      <c r="O123" s="60">
        <v>1.35</v>
      </c>
      <c r="P123" s="82">
        <v>1.35</v>
      </c>
      <c r="Q123" s="76">
        <f>0.35-K123</f>
        <v>0.14999999999999997</v>
      </c>
      <c r="R123" s="19">
        <f t="shared" si="23"/>
        <v>0.14999999999999997</v>
      </c>
      <c r="S123" s="135">
        <f>0.35-M123</f>
        <v>0.14999999999999997</v>
      </c>
      <c r="T123" s="28">
        <v>0.72</v>
      </c>
      <c r="U123" s="43">
        <v>0.64</v>
      </c>
      <c r="V123" s="43">
        <v>0.67</v>
      </c>
      <c r="W123" s="43">
        <v>0.66</v>
      </c>
      <c r="X123" s="4">
        <f t="shared" si="19"/>
        <v>1.3599999999999999</v>
      </c>
      <c r="Y123" s="4">
        <f t="shared" si="20"/>
        <v>1.3900000000000001</v>
      </c>
      <c r="Z123" s="109">
        <f t="shared" si="21"/>
        <v>1.38</v>
      </c>
    </row>
    <row r="124" spans="1:26" ht="13.2" customHeight="1" x14ac:dyDescent="0.25">
      <c r="A124" s="110" t="s">
        <v>107</v>
      </c>
      <c r="B124" s="93" t="s">
        <v>121</v>
      </c>
      <c r="C124" s="98"/>
      <c r="D124" s="154">
        <v>25</v>
      </c>
      <c r="E124" s="38" t="s">
        <v>114</v>
      </c>
      <c r="F124" s="21"/>
      <c r="G124" s="22">
        <v>4</v>
      </c>
      <c r="H124" s="23">
        <v>29</v>
      </c>
      <c r="I124" s="73" t="s">
        <v>191</v>
      </c>
      <c r="J124" s="145">
        <f t="shared" si="12"/>
        <v>29</v>
      </c>
      <c r="K124" s="23">
        <v>0.2</v>
      </c>
      <c r="L124" s="148">
        <v>0.2</v>
      </c>
      <c r="M124" s="20">
        <v>0.2</v>
      </c>
      <c r="N124" s="81">
        <v>1.36</v>
      </c>
      <c r="O124" s="60">
        <v>1.36</v>
      </c>
      <c r="P124" s="82">
        <v>1.35</v>
      </c>
      <c r="Q124" s="76">
        <f>0.35-K124</f>
        <v>0.14999999999999997</v>
      </c>
      <c r="R124" s="19">
        <f t="shared" si="23"/>
        <v>0.14999999999999997</v>
      </c>
      <c r="S124" s="135">
        <f>0.35-M124</f>
        <v>0.14999999999999997</v>
      </c>
      <c r="T124" s="28">
        <v>0.72</v>
      </c>
      <c r="U124" s="43">
        <v>0.72</v>
      </c>
      <c r="V124" s="43">
        <v>0.71</v>
      </c>
      <c r="W124" s="43">
        <v>0.72</v>
      </c>
      <c r="X124" s="4">
        <f t="shared" si="19"/>
        <v>1.44</v>
      </c>
      <c r="Y124" s="4">
        <f t="shared" si="20"/>
        <v>1.43</v>
      </c>
      <c r="Z124" s="109">
        <f t="shared" si="21"/>
        <v>1.44</v>
      </c>
    </row>
    <row r="125" spans="1:26" ht="13.2" customHeight="1" x14ac:dyDescent="0.25">
      <c r="A125" s="108" t="s">
        <v>107</v>
      </c>
      <c r="B125" s="93" t="s">
        <v>81</v>
      </c>
      <c r="C125" s="98" t="s">
        <v>129</v>
      </c>
      <c r="D125" s="154">
        <v>25</v>
      </c>
      <c r="E125" s="38" t="s">
        <v>114</v>
      </c>
      <c r="F125" s="21"/>
      <c r="G125" s="22">
        <v>4</v>
      </c>
      <c r="H125" s="23">
        <v>25.7</v>
      </c>
      <c r="I125" s="73">
        <v>1.9</v>
      </c>
      <c r="J125" s="145">
        <f t="shared" si="12"/>
        <v>48.83</v>
      </c>
      <c r="K125" s="23">
        <v>0</v>
      </c>
      <c r="L125" s="148">
        <v>0</v>
      </c>
      <c r="M125" s="20">
        <v>0</v>
      </c>
      <c r="N125" s="83" t="s">
        <v>104</v>
      </c>
      <c r="O125" s="61" t="s">
        <v>104</v>
      </c>
      <c r="P125" s="85" t="s">
        <v>104</v>
      </c>
      <c r="Q125" s="76">
        <f>0.35-K125</f>
        <v>0.35</v>
      </c>
      <c r="R125" s="19">
        <f t="shared" si="23"/>
        <v>0.35</v>
      </c>
      <c r="S125" s="135">
        <f>0.35-M125</f>
        <v>0.35</v>
      </c>
      <c r="T125" s="28" t="s">
        <v>104</v>
      </c>
      <c r="U125" s="43" t="s">
        <v>104</v>
      </c>
      <c r="V125" s="43" t="s">
        <v>104</v>
      </c>
      <c r="W125" s="43" t="s">
        <v>104</v>
      </c>
      <c r="X125" s="4" t="s">
        <v>104</v>
      </c>
      <c r="Y125" s="4" t="s">
        <v>104</v>
      </c>
      <c r="Z125" s="109" t="s">
        <v>104</v>
      </c>
    </row>
    <row r="126" spans="1:26" ht="12.75" customHeight="1" x14ac:dyDescent="0.25">
      <c r="A126" s="108" t="s">
        <v>29</v>
      </c>
      <c r="B126" s="93" t="s">
        <v>132</v>
      </c>
      <c r="C126" s="98"/>
      <c r="D126" s="154">
        <v>20</v>
      </c>
      <c r="E126" s="38" t="s">
        <v>115</v>
      </c>
      <c r="F126" s="21">
        <v>2</v>
      </c>
      <c r="G126" s="22">
        <v>8</v>
      </c>
      <c r="H126" s="23">
        <v>46.5</v>
      </c>
      <c r="I126" s="20">
        <v>3</v>
      </c>
      <c r="J126" s="145">
        <f t="shared" si="12"/>
        <v>139.5</v>
      </c>
      <c r="K126" s="23">
        <v>0.18</v>
      </c>
      <c r="L126" s="148">
        <v>0.17</v>
      </c>
      <c r="M126" s="20">
        <v>0.15</v>
      </c>
      <c r="N126" s="80">
        <v>1.35</v>
      </c>
      <c r="O126" s="59">
        <v>1.32</v>
      </c>
      <c r="P126" s="64">
        <v>1.32</v>
      </c>
      <c r="Q126" s="76">
        <f t="shared" si="16"/>
        <v>0.16999999999999998</v>
      </c>
      <c r="R126" s="19">
        <f t="shared" si="16"/>
        <v>0.17999999999999997</v>
      </c>
      <c r="S126" s="135">
        <f t="shared" si="16"/>
        <v>0.19999999999999998</v>
      </c>
      <c r="T126" s="28">
        <v>0.72</v>
      </c>
      <c r="U126" s="43">
        <v>0.63</v>
      </c>
      <c r="V126" s="43">
        <v>0.6</v>
      </c>
      <c r="W126" s="43">
        <v>0.6</v>
      </c>
      <c r="X126" s="4">
        <f t="shared" si="19"/>
        <v>1.35</v>
      </c>
      <c r="Y126" s="4">
        <f t="shared" si="20"/>
        <v>1.3199999999999998</v>
      </c>
      <c r="Z126" s="109">
        <f t="shared" si="21"/>
        <v>1.3199999999999998</v>
      </c>
    </row>
    <row r="127" spans="1:26" ht="12.75" customHeight="1" x14ac:dyDescent="0.25">
      <c r="A127" s="108" t="s">
        <v>29</v>
      </c>
      <c r="B127" s="93" t="s">
        <v>133</v>
      </c>
      <c r="C127" s="98"/>
      <c r="D127" s="154">
        <v>20</v>
      </c>
      <c r="E127" s="38" t="s">
        <v>115</v>
      </c>
      <c r="F127" s="21"/>
      <c r="G127" s="22">
        <v>8</v>
      </c>
      <c r="H127" s="23">
        <v>47</v>
      </c>
      <c r="I127" s="20">
        <v>3</v>
      </c>
      <c r="J127" s="145">
        <f t="shared" si="12"/>
        <v>141</v>
      </c>
      <c r="K127" s="23">
        <v>0.18</v>
      </c>
      <c r="L127" s="148">
        <v>0.18</v>
      </c>
      <c r="M127" s="20">
        <v>0.21</v>
      </c>
      <c r="N127" s="80">
        <v>1.33</v>
      </c>
      <c r="O127" s="59">
        <v>1.35</v>
      </c>
      <c r="P127" s="64">
        <v>1.35</v>
      </c>
      <c r="Q127" s="76">
        <f t="shared" si="16"/>
        <v>0.16999999999999998</v>
      </c>
      <c r="R127" s="19">
        <f t="shared" si="16"/>
        <v>0.16999999999999998</v>
      </c>
      <c r="S127" s="135">
        <f t="shared" si="16"/>
        <v>0.13999999999999999</v>
      </c>
      <c r="T127" s="28">
        <v>0.72</v>
      </c>
      <c r="U127" s="43">
        <v>0.61</v>
      </c>
      <c r="V127" s="43">
        <v>0.63</v>
      </c>
      <c r="W127" s="43">
        <v>0.63</v>
      </c>
      <c r="X127" s="4">
        <f t="shared" si="19"/>
        <v>1.33</v>
      </c>
      <c r="Y127" s="4">
        <f t="shared" si="20"/>
        <v>1.35</v>
      </c>
      <c r="Z127" s="109">
        <f t="shared" si="21"/>
        <v>1.35</v>
      </c>
    </row>
    <row r="128" spans="1:26" ht="12.75" customHeight="1" x14ac:dyDescent="0.25">
      <c r="A128" s="108" t="s">
        <v>52</v>
      </c>
      <c r="B128" s="93" t="s">
        <v>132</v>
      </c>
      <c r="C128" s="101"/>
      <c r="D128" s="157">
        <v>17</v>
      </c>
      <c r="E128" s="38" t="s">
        <v>118</v>
      </c>
      <c r="F128" s="21">
        <v>2</v>
      </c>
      <c r="G128" s="22">
        <v>8</v>
      </c>
      <c r="H128" s="23">
        <v>42.5</v>
      </c>
      <c r="I128" s="20">
        <v>1.8</v>
      </c>
      <c r="J128" s="145">
        <f t="shared" si="12"/>
        <v>76.5</v>
      </c>
      <c r="K128" s="23">
        <v>0.21</v>
      </c>
      <c r="L128" s="148">
        <v>0.22</v>
      </c>
      <c r="M128" s="20">
        <v>0.21</v>
      </c>
      <c r="N128" s="80">
        <v>1.43</v>
      </c>
      <c r="O128" s="59">
        <v>1.44</v>
      </c>
      <c r="P128" s="64">
        <v>1.42</v>
      </c>
      <c r="Q128" s="76">
        <f t="shared" ref="Q128:S131" si="24">0.35-K128</f>
        <v>0.13999999999999999</v>
      </c>
      <c r="R128" s="19">
        <f t="shared" si="24"/>
        <v>0.12999999999999998</v>
      </c>
      <c r="S128" s="135">
        <f t="shared" si="24"/>
        <v>0.13999999999999999</v>
      </c>
      <c r="T128" s="28">
        <v>0.72</v>
      </c>
      <c r="U128" s="44">
        <v>0.71</v>
      </c>
      <c r="V128" s="43">
        <v>0.72</v>
      </c>
      <c r="W128" s="43">
        <v>0.7</v>
      </c>
      <c r="X128" s="4">
        <f t="shared" ref="X128:X154" si="25">SUM(T128:U128)</f>
        <v>1.43</v>
      </c>
      <c r="Y128" s="4">
        <f>SUM(T128,V128)</f>
        <v>1.44</v>
      </c>
      <c r="Z128" s="109">
        <f>SUM(T128,W128)</f>
        <v>1.42</v>
      </c>
    </row>
    <row r="129" spans="1:26" x14ac:dyDescent="0.25">
      <c r="A129" s="108" t="s">
        <v>52</v>
      </c>
      <c r="B129" s="93" t="s">
        <v>133</v>
      </c>
      <c r="C129" s="98"/>
      <c r="D129" s="154">
        <v>17</v>
      </c>
      <c r="E129" s="38" t="s">
        <v>118</v>
      </c>
      <c r="F129" s="21"/>
      <c r="G129" s="22">
        <v>8</v>
      </c>
      <c r="H129" s="23">
        <v>34.6</v>
      </c>
      <c r="I129" s="20">
        <v>1.7</v>
      </c>
      <c r="J129" s="145">
        <f t="shared" si="12"/>
        <v>58.82</v>
      </c>
      <c r="K129" s="23">
        <v>0.19</v>
      </c>
      <c r="L129" s="148">
        <v>0.22</v>
      </c>
      <c r="M129" s="20">
        <v>0.21</v>
      </c>
      <c r="N129" s="80">
        <v>1.35</v>
      </c>
      <c r="O129" s="59">
        <v>1.38</v>
      </c>
      <c r="P129" s="64">
        <v>1.44</v>
      </c>
      <c r="Q129" s="76">
        <f t="shared" si="24"/>
        <v>0.15999999999999998</v>
      </c>
      <c r="R129" s="19">
        <f t="shared" si="24"/>
        <v>0.12999999999999998</v>
      </c>
      <c r="S129" s="135">
        <f t="shared" si="24"/>
        <v>0.13999999999999999</v>
      </c>
      <c r="T129" s="28">
        <v>0.72</v>
      </c>
      <c r="U129" s="44">
        <v>0.63</v>
      </c>
      <c r="V129" s="43">
        <v>0.66</v>
      </c>
      <c r="W129" s="43">
        <v>0.72</v>
      </c>
      <c r="X129" s="4">
        <f t="shared" si="25"/>
        <v>1.35</v>
      </c>
      <c r="Y129" s="4">
        <f>SUM(T129,V129)</f>
        <v>1.38</v>
      </c>
      <c r="Z129" s="109">
        <f>SUM(T129,W129)</f>
        <v>1.44</v>
      </c>
    </row>
    <row r="130" spans="1:26" ht="13.2" customHeight="1" x14ac:dyDescent="0.25">
      <c r="A130" s="108" t="s">
        <v>59</v>
      </c>
      <c r="B130" s="93" t="s">
        <v>94</v>
      </c>
      <c r="C130" s="98" t="s">
        <v>129</v>
      </c>
      <c r="D130" s="154">
        <v>13</v>
      </c>
      <c r="E130" s="38" t="s">
        <v>125</v>
      </c>
      <c r="F130" s="21">
        <v>5</v>
      </c>
      <c r="G130" s="22">
        <v>5</v>
      </c>
      <c r="H130" s="23">
        <v>36</v>
      </c>
      <c r="I130" s="20">
        <v>3</v>
      </c>
      <c r="J130" s="145">
        <f t="shared" si="12"/>
        <v>108</v>
      </c>
      <c r="K130" s="23">
        <v>0</v>
      </c>
      <c r="L130" s="148">
        <v>0</v>
      </c>
      <c r="M130" s="20">
        <v>0</v>
      </c>
      <c r="N130" s="83" t="s">
        <v>104</v>
      </c>
      <c r="O130" s="61" t="s">
        <v>104</v>
      </c>
      <c r="P130" s="85" t="s">
        <v>104</v>
      </c>
      <c r="Q130" s="76">
        <f>0.35-K130</f>
        <v>0.35</v>
      </c>
      <c r="R130" s="19">
        <f>0.35-L130</f>
        <v>0.35</v>
      </c>
      <c r="S130" s="135">
        <f>0.35-M130</f>
        <v>0.35</v>
      </c>
      <c r="T130" s="28" t="s">
        <v>104</v>
      </c>
      <c r="U130" s="43" t="s">
        <v>104</v>
      </c>
      <c r="V130" s="43" t="s">
        <v>104</v>
      </c>
      <c r="W130" s="43" t="s">
        <v>104</v>
      </c>
      <c r="X130" s="4" t="s">
        <v>104</v>
      </c>
      <c r="Y130" s="4" t="s">
        <v>104</v>
      </c>
      <c r="Z130" s="109" t="s">
        <v>104</v>
      </c>
    </row>
    <row r="131" spans="1:26" ht="13.2" customHeight="1" x14ac:dyDescent="0.25">
      <c r="A131" s="108" t="s">
        <v>59</v>
      </c>
      <c r="B131" s="93" t="s">
        <v>139</v>
      </c>
      <c r="C131" s="98"/>
      <c r="D131" s="154">
        <v>13</v>
      </c>
      <c r="E131" s="21" t="s">
        <v>114</v>
      </c>
      <c r="F131" s="21"/>
      <c r="G131" s="22">
        <v>5</v>
      </c>
      <c r="H131" s="26">
        <v>43.5</v>
      </c>
      <c r="I131" s="25">
        <v>5</v>
      </c>
      <c r="J131" s="145">
        <f t="shared" si="12"/>
        <v>217.5</v>
      </c>
      <c r="K131" s="26">
        <v>0.2</v>
      </c>
      <c r="L131" s="149">
        <v>0.21</v>
      </c>
      <c r="M131" s="25">
        <v>0.22</v>
      </c>
      <c r="N131" s="83">
        <v>1.35</v>
      </c>
      <c r="O131" s="62">
        <v>1.35</v>
      </c>
      <c r="P131" s="84">
        <v>1.35</v>
      </c>
      <c r="Q131" s="77">
        <f t="shared" si="24"/>
        <v>0.14999999999999997</v>
      </c>
      <c r="R131" s="27">
        <f t="shared" si="24"/>
        <v>0.13999999999999999</v>
      </c>
      <c r="S131" s="136">
        <f t="shared" si="24"/>
        <v>0.12999999999999998</v>
      </c>
      <c r="T131" s="132">
        <v>0.72</v>
      </c>
      <c r="U131" s="45">
        <v>0.63</v>
      </c>
      <c r="V131" s="45">
        <v>0.63</v>
      </c>
      <c r="W131" s="45">
        <v>0.63</v>
      </c>
      <c r="X131" s="5">
        <f t="shared" si="25"/>
        <v>1.35</v>
      </c>
      <c r="Y131" s="5">
        <f>SUM(T131,V131)</f>
        <v>1.35</v>
      </c>
      <c r="Z131" s="112">
        <f>SUM(T131,W131)</f>
        <v>1.35</v>
      </c>
    </row>
    <row r="132" spans="1:26" ht="13.2" customHeight="1" x14ac:dyDescent="0.25">
      <c r="A132" s="108" t="s">
        <v>59</v>
      </c>
      <c r="B132" s="93" t="s">
        <v>140</v>
      </c>
      <c r="C132" s="98"/>
      <c r="D132" s="154">
        <v>13</v>
      </c>
      <c r="E132" s="38" t="s">
        <v>114</v>
      </c>
      <c r="F132" s="21"/>
      <c r="G132" s="22">
        <v>5</v>
      </c>
      <c r="H132" s="26">
        <v>4</v>
      </c>
      <c r="I132" s="25">
        <v>3.3</v>
      </c>
      <c r="J132" s="145">
        <f t="shared" si="12"/>
        <v>13.2</v>
      </c>
      <c r="K132" s="26">
        <v>0.18</v>
      </c>
      <c r="L132" s="149">
        <v>0</v>
      </c>
      <c r="M132" s="25">
        <v>0</v>
      </c>
      <c r="N132" s="83">
        <v>1.4</v>
      </c>
      <c r="O132" s="62" t="s">
        <v>104</v>
      </c>
      <c r="P132" s="84" t="s">
        <v>104</v>
      </c>
      <c r="Q132" s="77">
        <f t="shared" ref="Q132:Q144" si="26">0.35-K132</f>
        <v>0.16999999999999998</v>
      </c>
      <c r="R132" s="27">
        <f t="shared" ref="R132:R144" si="27">0.35-L132</f>
        <v>0.35</v>
      </c>
      <c r="S132" s="136">
        <f t="shared" ref="S132:S144" si="28">0.35-M132</f>
        <v>0.35</v>
      </c>
      <c r="T132" s="132">
        <v>0.72</v>
      </c>
      <c r="U132" s="45">
        <v>0.68</v>
      </c>
      <c r="V132" s="45" t="s">
        <v>104</v>
      </c>
      <c r="W132" s="45" t="s">
        <v>104</v>
      </c>
      <c r="X132" s="5">
        <f t="shared" si="25"/>
        <v>1.4</v>
      </c>
      <c r="Y132" s="5" t="s">
        <v>104</v>
      </c>
      <c r="Z132" s="112" t="s">
        <v>104</v>
      </c>
    </row>
    <row r="133" spans="1:26" ht="13.2" customHeight="1" x14ac:dyDescent="0.25">
      <c r="A133" s="108" t="s">
        <v>59</v>
      </c>
      <c r="B133" s="93" t="s">
        <v>141</v>
      </c>
      <c r="C133" s="98"/>
      <c r="D133" s="154">
        <v>13</v>
      </c>
      <c r="E133" s="38" t="s">
        <v>115</v>
      </c>
      <c r="F133" s="21"/>
      <c r="G133" s="22">
        <v>1</v>
      </c>
      <c r="H133" s="26">
        <v>18</v>
      </c>
      <c r="I133" s="25">
        <v>4.4000000000000004</v>
      </c>
      <c r="J133" s="145">
        <f t="shared" si="12"/>
        <v>79.2</v>
      </c>
      <c r="K133" s="26">
        <v>0.1</v>
      </c>
      <c r="L133" s="149">
        <v>0.1</v>
      </c>
      <c r="M133" s="25">
        <v>0.09</v>
      </c>
      <c r="N133" s="86">
        <v>1.41</v>
      </c>
      <c r="O133" s="63">
        <v>1.41</v>
      </c>
      <c r="P133" s="87">
        <v>1.38</v>
      </c>
      <c r="Q133" s="77">
        <f t="shared" si="26"/>
        <v>0.24999999999999997</v>
      </c>
      <c r="R133" s="27">
        <f t="shared" si="27"/>
        <v>0.24999999999999997</v>
      </c>
      <c r="S133" s="136">
        <f t="shared" si="28"/>
        <v>0.26</v>
      </c>
      <c r="T133" s="28">
        <v>0.72</v>
      </c>
      <c r="U133" s="47">
        <v>0.69</v>
      </c>
      <c r="V133" s="47">
        <v>0.69</v>
      </c>
      <c r="W133" s="47">
        <v>0.66</v>
      </c>
      <c r="X133" s="3">
        <f t="shared" si="25"/>
        <v>1.41</v>
      </c>
      <c r="Y133" s="3">
        <f t="shared" ref="Y133:Y154" si="29">SUM(T133,V133)</f>
        <v>1.41</v>
      </c>
      <c r="Z133" s="107">
        <f t="shared" ref="Z133:Z154" si="30">SUM(T133,W133)</f>
        <v>1.38</v>
      </c>
    </row>
    <row r="134" spans="1:26" ht="13.2" customHeight="1" x14ac:dyDescent="0.25">
      <c r="A134" s="108" t="s">
        <v>59</v>
      </c>
      <c r="B134" s="93" t="s">
        <v>130</v>
      </c>
      <c r="C134" s="98"/>
      <c r="D134" s="154">
        <v>13</v>
      </c>
      <c r="E134" s="38" t="s">
        <v>115</v>
      </c>
      <c r="F134" s="21"/>
      <c r="G134" s="22">
        <v>1</v>
      </c>
      <c r="H134" s="23">
        <v>40</v>
      </c>
      <c r="I134" s="20">
        <v>4.8</v>
      </c>
      <c r="J134" s="145">
        <f t="shared" si="12"/>
        <v>192</v>
      </c>
      <c r="K134" s="23">
        <v>0.12</v>
      </c>
      <c r="L134" s="148">
        <v>0.1</v>
      </c>
      <c r="M134" s="20">
        <v>0.1</v>
      </c>
      <c r="N134" s="81">
        <v>1.54</v>
      </c>
      <c r="O134" s="60">
        <v>1.52</v>
      </c>
      <c r="P134" s="82">
        <v>1.38</v>
      </c>
      <c r="Q134" s="77">
        <f t="shared" si="26"/>
        <v>0.22999999999999998</v>
      </c>
      <c r="R134" s="27">
        <f t="shared" si="27"/>
        <v>0.24999999999999997</v>
      </c>
      <c r="S134" s="136">
        <f t="shared" si="28"/>
        <v>0.24999999999999997</v>
      </c>
      <c r="T134" s="28">
        <v>0.72</v>
      </c>
      <c r="U134" s="43">
        <v>0.82</v>
      </c>
      <c r="V134" s="43">
        <v>0.8</v>
      </c>
      <c r="W134" s="43">
        <v>0.66</v>
      </c>
      <c r="X134" s="3">
        <f t="shared" si="25"/>
        <v>1.54</v>
      </c>
      <c r="Y134" s="3">
        <f t="shared" si="29"/>
        <v>1.52</v>
      </c>
      <c r="Z134" s="107">
        <f t="shared" si="30"/>
        <v>1.38</v>
      </c>
    </row>
    <row r="135" spans="1:26" ht="13.2" customHeight="1" x14ac:dyDescent="0.25">
      <c r="A135" s="108" t="s">
        <v>150</v>
      </c>
      <c r="B135" s="93" t="s">
        <v>81</v>
      </c>
      <c r="C135" s="98"/>
      <c r="D135" s="154">
        <v>9</v>
      </c>
      <c r="E135" s="21" t="s">
        <v>114</v>
      </c>
      <c r="F135" s="21">
        <v>2</v>
      </c>
      <c r="G135" s="22">
        <v>2</v>
      </c>
      <c r="H135" s="23">
        <v>33.200000000000003</v>
      </c>
      <c r="I135" s="20">
        <v>3.2</v>
      </c>
      <c r="J135" s="145">
        <f t="shared" si="12"/>
        <v>106.24000000000001</v>
      </c>
      <c r="K135" s="23">
        <v>0.21</v>
      </c>
      <c r="L135" s="148">
        <v>0.21</v>
      </c>
      <c r="M135" s="20">
        <v>0.21</v>
      </c>
      <c r="N135" s="80">
        <v>1.48</v>
      </c>
      <c r="O135" s="59">
        <v>1.3199999999999998</v>
      </c>
      <c r="P135" s="64">
        <v>1.41</v>
      </c>
      <c r="Q135" s="77">
        <f t="shared" si="26"/>
        <v>0.13999999999999999</v>
      </c>
      <c r="R135" s="27">
        <f t="shared" si="27"/>
        <v>0.13999999999999999</v>
      </c>
      <c r="S135" s="136">
        <f t="shared" si="28"/>
        <v>0.13999999999999999</v>
      </c>
      <c r="T135" s="28">
        <v>0.72</v>
      </c>
      <c r="U135" s="43">
        <v>0.76</v>
      </c>
      <c r="V135" s="43">
        <v>0.6</v>
      </c>
      <c r="W135" s="43">
        <v>0.69</v>
      </c>
      <c r="X135" s="4">
        <f t="shared" si="25"/>
        <v>1.48</v>
      </c>
      <c r="Y135" s="4">
        <f t="shared" si="29"/>
        <v>1.3199999999999998</v>
      </c>
      <c r="Z135" s="109">
        <f t="shared" si="30"/>
        <v>1.41</v>
      </c>
    </row>
    <row r="136" spans="1:26" ht="13.2" customHeight="1" x14ac:dyDescent="0.25">
      <c r="A136" s="108" t="s">
        <v>150</v>
      </c>
      <c r="B136" s="93" t="s">
        <v>94</v>
      </c>
      <c r="C136" s="98"/>
      <c r="D136" s="154">
        <v>9</v>
      </c>
      <c r="E136" s="21" t="s">
        <v>114</v>
      </c>
      <c r="F136" s="21"/>
      <c r="G136" s="22">
        <v>2</v>
      </c>
      <c r="H136" s="23">
        <v>35.700000000000003</v>
      </c>
      <c r="I136" s="20">
        <v>3.7</v>
      </c>
      <c r="J136" s="145">
        <f t="shared" si="12"/>
        <v>132.09</v>
      </c>
      <c r="K136" s="23">
        <v>0.2</v>
      </c>
      <c r="L136" s="148">
        <v>0.21</v>
      </c>
      <c r="M136" s="20">
        <v>0.21</v>
      </c>
      <c r="N136" s="80">
        <v>1.3399999999999999</v>
      </c>
      <c r="O136" s="59">
        <v>1.3399999999999999</v>
      </c>
      <c r="P136" s="64">
        <v>1.5</v>
      </c>
      <c r="Q136" s="77">
        <f t="shared" si="26"/>
        <v>0.14999999999999997</v>
      </c>
      <c r="R136" s="27">
        <f t="shared" si="27"/>
        <v>0.13999999999999999</v>
      </c>
      <c r="S136" s="136">
        <f t="shared" si="28"/>
        <v>0.13999999999999999</v>
      </c>
      <c r="T136" s="28">
        <v>0.72</v>
      </c>
      <c r="U136" s="43">
        <v>0.62</v>
      </c>
      <c r="V136" s="43">
        <v>0.62</v>
      </c>
      <c r="W136" s="43">
        <v>0.78</v>
      </c>
      <c r="X136" s="4">
        <f t="shared" si="25"/>
        <v>1.3399999999999999</v>
      </c>
      <c r="Y136" s="4">
        <f t="shared" si="29"/>
        <v>1.3399999999999999</v>
      </c>
      <c r="Z136" s="109">
        <f t="shared" si="30"/>
        <v>1.5</v>
      </c>
    </row>
    <row r="137" spans="1:26" ht="13.2" customHeight="1" x14ac:dyDescent="0.25">
      <c r="A137" s="108" t="s">
        <v>156</v>
      </c>
      <c r="B137" s="93" t="s">
        <v>150</v>
      </c>
      <c r="C137" s="98"/>
      <c r="D137" s="154">
        <v>9</v>
      </c>
      <c r="E137" s="21" t="s">
        <v>114</v>
      </c>
      <c r="F137" s="21">
        <v>2</v>
      </c>
      <c r="G137" s="22">
        <v>2</v>
      </c>
      <c r="H137" s="23">
        <v>47.6</v>
      </c>
      <c r="I137" s="20">
        <v>3.2</v>
      </c>
      <c r="J137" s="145">
        <f t="shared" si="12"/>
        <v>152.32000000000002</v>
      </c>
      <c r="K137" s="23">
        <v>0.22</v>
      </c>
      <c r="L137" s="148">
        <v>0.22</v>
      </c>
      <c r="M137" s="20">
        <v>0.2</v>
      </c>
      <c r="N137" s="80">
        <v>1.3199999999999998</v>
      </c>
      <c r="O137" s="59">
        <v>1.33</v>
      </c>
      <c r="P137" s="64">
        <v>1.3199999999999998</v>
      </c>
      <c r="Q137" s="77">
        <f t="shared" si="26"/>
        <v>0.12999999999999998</v>
      </c>
      <c r="R137" s="27">
        <f t="shared" si="27"/>
        <v>0.12999999999999998</v>
      </c>
      <c r="S137" s="136">
        <f t="shared" si="28"/>
        <v>0.14999999999999997</v>
      </c>
      <c r="T137" s="28">
        <v>0.72</v>
      </c>
      <c r="U137" s="43">
        <v>0.6</v>
      </c>
      <c r="V137" s="43">
        <v>0.61</v>
      </c>
      <c r="W137" s="43">
        <v>0.6</v>
      </c>
      <c r="X137" s="4">
        <f t="shared" ref="X137:X144" si="31">SUM(T137:U137)</f>
        <v>1.3199999999999998</v>
      </c>
      <c r="Y137" s="4">
        <f t="shared" ref="Y137:Y144" si="32">SUM(T137,V137)</f>
        <v>1.33</v>
      </c>
      <c r="Z137" s="109">
        <f t="shared" ref="Z137:Z144" si="33">SUM(T137,W137)</f>
        <v>1.3199999999999998</v>
      </c>
    </row>
    <row r="138" spans="1:26" ht="13.2" customHeight="1" x14ac:dyDescent="0.25">
      <c r="A138" s="108" t="s">
        <v>156</v>
      </c>
      <c r="B138" s="93" t="s">
        <v>149</v>
      </c>
      <c r="C138" s="98"/>
      <c r="D138" s="154">
        <v>9</v>
      </c>
      <c r="E138" s="21" t="s">
        <v>114</v>
      </c>
      <c r="F138" s="21"/>
      <c r="G138" s="22">
        <v>2</v>
      </c>
      <c r="H138" s="23">
        <v>47.1</v>
      </c>
      <c r="I138" s="20">
        <v>3</v>
      </c>
      <c r="J138" s="145">
        <f t="shared" ref="J138:J203" si="34">PRODUCT(H138:I138)</f>
        <v>141.30000000000001</v>
      </c>
      <c r="K138" s="23">
        <v>0.21</v>
      </c>
      <c r="L138" s="148">
        <v>0.22</v>
      </c>
      <c r="M138" s="20">
        <v>0.21</v>
      </c>
      <c r="N138" s="80">
        <v>1.3199999999999998</v>
      </c>
      <c r="O138" s="59">
        <v>1.3399999999999999</v>
      </c>
      <c r="P138" s="64">
        <v>1.33</v>
      </c>
      <c r="Q138" s="77">
        <f t="shared" si="26"/>
        <v>0.13999999999999999</v>
      </c>
      <c r="R138" s="27">
        <f t="shared" si="27"/>
        <v>0.12999999999999998</v>
      </c>
      <c r="S138" s="136">
        <f t="shared" si="28"/>
        <v>0.13999999999999999</v>
      </c>
      <c r="T138" s="28">
        <v>0.72</v>
      </c>
      <c r="U138" s="43">
        <v>0.6</v>
      </c>
      <c r="V138" s="43">
        <v>0.62</v>
      </c>
      <c r="W138" s="43">
        <v>0.61</v>
      </c>
      <c r="X138" s="4">
        <f t="shared" si="31"/>
        <v>1.3199999999999998</v>
      </c>
      <c r="Y138" s="4">
        <f t="shared" si="32"/>
        <v>1.3399999999999999</v>
      </c>
      <c r="Z138" s="109">
        <f t="shared" si="33"/>
        <v>1.33</v>
      </c>
    </row>
    <row r="139" spans="1:26" ht="13.2" customHeight="1" x14ac:dyDescent="0.25">
      <c r="A139" s="108" t="s">
        <v>159</v>
      </c>
      <c r="B139" s="93" t="s">
        <v>150</v>
      </c>
      <c r="C139" s="98"/>
      <c r="D139" s="154">
        <v>9</v>
      </c>
      <c r="E139" s="21" t="s">
        <v>114</v>
      </c>
      <c r="F139" s="21">
        <v>2</v>
      </c>
      <c r="G139" s="22">
        <v>2</v>
      </c>
      <c r="H139" s="23">
        <v>47</v>
      </c>
      <c r="I139" s="20">
        <v>3.2</v>
      </c>
      <c r="J139" s="145">
        <f t="shared" si="34"/>
        <v>150.4</v>
      </c>
      <c r="K139" s="23">
        <v>0.21</v>
      </c>
      <c r="L139" s="148">
        <v>0.21</v>
      </c>
      <c r="M139" s="20">
        <v>0.24</v>
      </c>
      <c r="N139" s="80">
        <v>1.35</v>
      </c>
      <c r="O139" s="59">
        <v>1.3399999999999999</v>
      </c>
      <c r="P139" s="64">
        <v>1.35</v>
      </c>
      <c r="Q139" s="77">
        <f t="shared" si="26"/>
        <v>0.13999999999999999</v>
      </c>
      <c r="R139" s="27">
        <f t="shared" si="27"/>
        <v>0.13999999999999999</v>
      </c>
      <c r="S139" s="136">
        <f t="shared" si="28"/>
        <v>0.10999999999999999</v>
      </c>
      <c r="T139" s="28">
        <v>0.72</v>
      </c>
      <c r="U139" s="43">
        <v>0.63</v>
      </c>
      <c r="V139" s="43">
        <v>0.62</v>
      </c>
      <c r="W139" s="43">
        <v>0.63</v>
      </c>
      <c r="X139" s="4">
        <f t="shared" si="31"/>
        <v>1.35</v>
      </c>
      <c r="Y139" s="4">
        <f t="shared" si="32"/>
        <v>1.3399999999999999</v>
      </c>
      <c r="Z139" s="109">
        <f t="shared" si="33"/>
        <v>1.35</v>
      </c>
    </row>
    <row r="140" spans="1:26" ht="13.2" customHeight="1" x14ac:dyDescent="0.25">
      <c r="A140" s="108" t="s">
        <v>159</v>
      </c>
      <c r="B140" s="93" t="s">
        <v>149</v>
      </c>
      <c r="C140" s="98"/>
      <c r="D140" s="154">
        <v>9</v>
      </c>
      <c r="E140" s="21" t="s">
        <v>114</v>
      </c>
      <c r="F140" s="21"/>
      <c r="G140" s="22">
        <v>2</v>
      </c>
      <c r="H140" s="23">
        <v>47</v>
      </c>
      <c r="I140" s="20">
        <v>3.3</v>
      </c>
      <c r="J140" s="145">
        <f t="shared" si="34"/>
        <v>155.1</v>
      </c>
      <c r="K140" s="23">
        <v>0.21</v>
      </c>
      <c r="L140" s="148">
        <v>0.2</v>
      </c>
      <c r="M140" s="20">
        <v>0.22</v>
      </c>
      <c r="N140" s="80">
        <v>1.35</v>
      </c>
      <c r="O140" s="59">
        <v>1.3399999999999999</v>
      </c>
      <c r="P140" s="64">
        <v>1.3399999999999999</v>
      </c>
      <c r="Q140" s="77">
        <f t="shared" si="26"/>
        <v>0.13999999999999999</v>
      </c>
      <c r="R140" s="27">
        <f t="shared" si="27"/>
        <v>0.14999999999999997</v>
      </c>
      <c r="S140" s="136">
        <f t="shared" si="28"/>
        <v>0.12999999999999998</v>
      </c>
      <c r="T140" s="28">
        <v>0.72</v>
      </c>
      <c r="U140" s="43">
        <v>0.63</v>
      </c>
      <c r="V140" s="43">
        <v>0.62</v>
      </c>
      <c r="W140" s="43">
        <v>0.62</v>
      </c>
      <c r="X140" s="4">
        <f t="shared" si="31"/>
        <v>1.35</v>
      </c>
      <c r="Y140" s="4">
        <f t="shared" si="32"/>
        <v>1.3399999999999999</v>
      </c>
      <c r="Z140" s="109">
        <f t="shared" si="33"/>
        <v>1.3399999999999999</v>
      </c>
    </row>
    <row r="141" spans="1:26" ht="13.2" customHeight="1" x14ac:dyDescent="0.25">
      <c r="A141" s="108" t="s">
        <v>158</v>
      </c>
      <c r="B141" s="93" t="s">
        <v>150</v>
      </c>
      <c r="C141" s="98"/>
      <c r="D141" s="154">
        <v>10</v>
      </c>
      <c r="E141" s="21" t="s">
        <v>114</v>
      </c>
      <c r="F141" s="21">
        <v>2</v>
      </c>
      <c r="G141" s="22">
        <v>2</v>
      </c>
      <c r="H141" s="23">
        <v>47</v>
      </c>
      <c r="I141" s="20">
        <v>3.2</v>
      </c>
      <c r="J141" s="145">
        <f t="shared" si="34"/>
        <v>150.4</v>
      </c>
      <c r="K141" s="23">
        <v>0.21</v>
      </c>
      <c r="L141" s="148">
        <v>0.22</v>
      </c>
      <c r="M141" s="20">
        <v>0.23</v>
      </c>
      <c r="N141" s="80">
        <v>1.3399999999999999</v>
      </c>
      <c r="O141" s="59">
        <v>1.35</v>
      </c>
      <c r="P141" s="64">
        <v>1.35</v>
      </c>
      <c r="Q141" s="77">
        <f t="shared" si="26"/>
        <v>0.13999999999999999</v>
      </c>
      <c r="R141" s="27">
        <f t="shared" si="27"/>
        <v>0.12999999999999998</v>
      </c>
      <c r="S141" s="136">
        <f t="shared" si="28"/>
        <v>0.11999999999999997</v>
      </c>
      <c r="T141" s="28">
        <v>0.72</v>
      </c>
      <c r="U141" s="43">
        <v>0.62</v>
      </c>
      <c r="V141" s="43">
        <v>0.63</v>
      </c>
      <c r="W141" s="43">
        <v>0.63</v>
      </c>
      <c r="X141" s="4">
        <f t="shared" si="31"/>
        <v>1.3399999999999999</v>
      </c>
      <c r="Y141" s="4">
        <f t="shared" si="32"/>
        <v>1.35</v>
      </c>
      <c r="Z141" s="109">
        <f t="shared" si="33"/>
        <v>1.35</v>
      </c>
    </row>
    <row r="142" spans="1:26" ht="13.2" customHeight="1" x14ac:dyDescent="0.25">
      <c r="A142" s="108" t="s">
        <v>158</v>
      </c>
      <c r="B142" s="93" t="s">
        <v>149</v>
      </c>
      <c r="C142" s="98"/>
      <c r="D142" s="154">
        <v>10</v>
      </c>
      <c r="E142" s="21" t="s">
        <v>114</v>
      </c>
      <c r="F142" s="21"/>
      <c r="G142" s="22">
        <v>2</v>
      </c>
      <c r="H142" s="23">
        <v>47</v>
      </c>
      <c r="I142" s="20">
        <v>3.1</v>
      </c>
      <c r="J142" s="145">
        <f t="shared" si="34"/>
        <v>145.70000000000002</v>
      </c>
      <c r="K142" s="23">
        <v>0.22</v>
      </c>
      <c r="L142" s="148">
        <v>0.21</v>
      </c>
      <c r="M142" s="20">
        <v>0.22</v>
      </c>
      <c r="N142" s="80">
        <v>1.3399999999999999</v>
      </c>
      <c r="O142" s="59">
        <v>1.35</v>
      </c>
      <c r="P142" s="64">
        <v>1.35</v>
      </c>
      <c r="Q142" s="77">
        <f t="shared" si="26"/>
        <v>0.12999999999999998</v>
      </c>
      <c r="R142" s="27">
        <f t="shared" si="27"/>
        <v>0.13999999999999999</v>
      </c>
      <c r="S142" s="136">
        <f t="shared" si="28"/>
        <v>0.12999999999999998</v>
      </c>
      <c r="T142" s="28">
        <v>0.72</v>
      </c>
      <c r="U142" s="43">
        <v>0.62</v>
      </c>
      <c r="V142" s="43">
        <v>0.63</v>
      </c>
      <c r="W142" s="43">
        <v>0.63</v>
      </c>
      <c r="X142" s="4">
        <f t="shared" si="31"/>
        <v>1.3399999999999999</v>
      </c>
      <c r="Y142" s="4">
        <f t="shared" si="32"/>
        <v>1.35</v>
      </c>
      <c r="Z142" s="109">
        <f t="shared" si="33"/>
        <v>1.35</v>
      </c>
    </row>
    <row r="143" spans="1:26" ht="13.2" customHeight="1" x14ac:dyDescent="0.25">
      <c r="A143" s="108" t="s">
        <v>157</v>
      </c>
      <c r="B143" s="93" t="s">
        <v>150</v>
      </c>
      <c r="C143" s="98"/>
      <c r="D143" s="154">
        <v>10</v>
      </c>
      <c r="E143" s="21" t="s">
        <v>114</v>
      </c>
      <c r="F143" s="21">
        <v>2</v>
      </c>
      <c r="G143" s="22">
        <v>2</v>
      </c>
      <c r="H143" s="23">
        <v>47</v>
      </c>
      <c r="I143" s="20">
        <v>3.1</v>
      </c>
      <c r="J143" s="145">
        <f t="shared" si="34"/>
        <v>145.70000000000002</v>
      </c>
      <c r="K143" s="23">
        <v>0.2</v>
      </c>
      <c r="L143" s="148">
        <v>0.2</v>
      </c>
      <c r="M143" s="20">
        <v>0.22</v>
      </c>
      <c r="N143" s="80">
        <v>1.33</v>
      </c>
      <c r="O143" s="59">
        <v>1.33</v>
      </c>
      <c r="P143" s="64">
        <v>1.3399999999999999</v>
      </c>
      <c r="Q143" s="77">
        <f t="shared" si="26"/>
        <v>0.14999999999999997</v>
      </c>
      <c r="R143" s="27">
        <f t="shared" si="27"/>
        <v>0.14999999999999997</v>
      </c>
      <c r="S143" s="136">
        <f t="shared" si="28"/>
        <v>0.12999999999999998</v>
      </c>
      <c r="T143" s="28">
        <v>0.72</v>
      </c>
      <c r="U143" s="43">
        <v>0.61</v>
      </c>
      <c r="V143" s="43">
        <v>0.61</v>
      </c>
      <c r="W143" s="43">
        <v>0.62</v>
      </c>
      <c r="X143" s="4">
        <f t="shared" si="31"/>
        <v>1.33</v>
      </c>
      <c r="Y143" s="4">
        <f t="shared" si="32"/>
        <v>1.33</v>
      </c>
      <c r="Z143" s="109">
        <f t="shared" si="33"/>
        <v>1.3399999999999999</v>
      </c>
    </row>
    <row r="144" spans="1:26" ht="13.2" customHeight="1" x14ac:dyDescent="0.25">
      <c r="A144" s="108" t="s">
        <v>157</v>
      </c>
      <c r="B144" s="93" t="s">
        <v>149</v>
      </c>
      <c r="C144" s="98"/>
      <c r="D144" s="154">
        <v>10</v>
      </c>
      <c r="E144" s="21" t="s">
        <v>114</v>
      </c>
      <c r="F144" s="21"/>
      <c r="G144" s="22">
        <v>2</v>
      </c>
      <c r="H144" s="23">
        <v>47.5</v>
      </c>
      <c r="I144" s="20">
        <v>3.1</v>
      </c>
      <c r="J144" s="145">
        <f t="shared" si="34"/>
        <v>147.25</v>
      </c>
      <c r="K144" s="23">
        <v>0.22</v>
      </c>
      <c r="L144" s="148">
        <v>0.2</v>
      </c>
      <c r="M144" s="20">
        <v>0.2</v>
      </c>
      <c r="N144" s="80">
        <v>1.3199999999999998</v>
      </c>
      <c r="O144" s="59">
        <v>1.33</v>
      </c>
      <c r="P144" s="64">
        <v>1.33</v>
      </c>
      <c r="Q144" s="77">
        <f t="shared" si="26"/>
        <v>0.12999999999999998</v>
      </c>
      <c r="R144" s="27">
        <f t="shared" si="27"/>
        <v>0.14999999999999997</v>
      </c>
      <c r="S144" s="136">
        <f t="shared" si="28"/>
        <v>0.14999999999999997</v>
      </c>
      <c r="T144" s="28">
        <v>0.72</v>
      </c>
      <c r="U144" s="43">
        <v>0.6</v>
      </c>
      <c r="V144" s="43">
        <v>0.61</v>
      </c>
      <c r="W144" s="43">
        <v>0.61</v>
      </c>
      <c r="X144" s="4">
        <f t="shared" si="31"/>
        <v>1.3199999999999998</v>
      </c>
      <c r="Y144" s="4">
        <f t="shared" si="32"/>
        <v>1.33</v>
      </c>
      <c r="Z144" s="109">
        <f t="shared" si="33"/>
        <v>1.33</v>
      </c>
    </row>
    <row r="145" spans="1:26" ht="13.2" customHeight="1" x14ac:dyDescent="0.25">
      <c r="A145" s="108" t="s">
        <v>10</v>
      </c>
      <c r="B145" s="93" t="s">
        <v>141</v>
      </c>
      <c r="C145" s="98"/>
      <c r="D145" s="154">
        <v>31</v>
      </c>
      <c r="E145" s="38" t="s">
        <v>114</v>
      </c>
      <c r="F145" s="21">
        <v>4</v>
      </c>
      <c r="G145" s="22">
        <v>1</v>
      </c>
      <c r="H145" s="23">
        <v>82.7</v>
      </c>
      <c r="I145" s="20">
        <v>2.7</v>
      </c>
      <c r="J145" s="145">
        <f t="shared" si="34"/>
        <v>223.29000000000002</v>
      </c>
      <c r="K145" s="23">
        <v>0.14000000000000001</v>
      </c>
      <c r="L145" s="148">
        <v>0.13</v>
      </c>
      <c r="M145" s="20">
        <v>0.15</v>
      </c>
      <c r="N145" s="81">
        <v>1.37</v>
      </c>
      <c r="O145" s="60">
        <v>1.37</v>
      </c>
      <c r="P145" s="82">
        <v>1.36</v>
      </c>
      <c r="Q145" s="76">
        <f t="shared" ref="Q145:S153" si="35">0.35-K145</f>
        <v>0.20999999999999996</v>
      </c>
      <c r="R145" s="19">
        <f t="shared" si="35"/>
        <v>0.21999999999999997</v>
      </c>
      <c r="S145" s="135">
        <f t="shared" si="35"/>
        <v>0.19999999999999998</v>
      </c>
      <c r="T145" s="28">
        <v>0.72</v>
      </c>
      <c r="U145" s="43">
        <v>0.65</v>
      </c>
      <c r="V145" s="43">
        <v>0.65</v>
      </c>
      <c r="W145" s="43">
        <v>0.64</v>
      </c>
      <c r="X145" s="3">
        <f t="shared" si="25"/>
        <v>1.37</v>
      </c>
      <c r="Y145" s="3">
        <f t="shared" si="29"/>
        <v>1.37</v>
      </c>
      <c r="Z145" s="107">
        <f t="shared" si="30"/>
        <v>1.3599999999999999</v>
      </c>
    </row>
    <row r="146" spans="1:26" ht="13.2" customHeight="1" x14ac:dyDescent="0.25">
      <c r="A146" s="108" t="s">
        <v>10</v>
      </c>
      <c r="B146" s="93" t="s">
        <v>130</v>
      </c>
      <c r="C146" s="98"/>
      <c r="D146" s="154">
        <v>31</v>
      </c>
      <c r="E146" s="38" t="s">
        <v>114</v>
      </c>
      <c r="F146" s="21"/>
      <c r="G146" s="22">
        <v>1</v>
      </c>
      <c r="H146" s="23">
        <v>76.599999999999994</v>
      </c>
      <c r="I146" s="20">
        <v>2.4</v>
      </c>
      <c r="J146" s="145">
        <f t="shared" si="34"/>
        <v>183.83999999999997</v>
      </c>
      <c r="K146" s="23">
        <v>0.14000000000000001</v>
      </c>
      <c r="L146" s="148">
        <v>0.16</v>
      </c>
      <c r="M146" s="20">
        <v>0.15</v>
      </c>
      <c r="N146" s="81">
        <v>1.37</v>
      </c>
      <c r="O146" s="60">
        <v>1.34</v>
      </c>
      <c r="P146" s="82">
        <v>1.37</v>
      </c>
      <c r="Q146" s="76">
        <f t="shared" si="35"/>
        <v>0.20999999999999996</v>
      </c>
      <c r="R146" s="19">
        <f t="shared" si="35"/>
        <v>0.18999999999999997</v>
      </c>
      <c r="S146" s="135">
        <f t="shared" si="35"/>
        <v>0.19999999999999998</v>
      </c>
      <c r="T146" s="28">
        <v>0.72</v>
      </c>
      <c r="U146" s="43">
        <v>0.65</v>
      </c>
      <c r="V146" s="43">
        <v>0.62</v>
      </c>
      <c r="W146" s="43">
        <v>0.65</v>
      </c>
      <c r="X146" s="3">
        <f t="shared" si="25"/>
        <v>1.37</v>
      </c>
      <c r="Y146" s="3">
        <f t="shared" si="29"/>
        <v>1.3399999999999999</v>
      </c>
      <c r="Z146" s="107">
        <f t="shared" si="30"/>
        <v>1.37</v>
      </c>
    </row>
    <row r="147" spans="1:26" ht="13.2" customHeight="1" x14ac:dyDescent="0.25">
      <c r="A147" s="108" t="s">
        <v>10</v>
      </c>
      <c r="B147" s="93" t="s">
        <v>139</v>
      </c>
      <c r="C147" s="98"/>
      <c r="D147" s="154">
        <v>27</v>
      </c>
      <c r="E147" s="38" t="s">
        <v>114</v>
      </c>
      <c r="F147" s="21"/>
      <c r="G147" s="22">
        <v>5</v>
      </c>
      <c r="H147" s="23">
        <v>47</v>
      </c>
      <c r="I147" s="20">
        <v>2</v>
      </c>
      <c r="J147" s="145">
        <f t="shared" si="34"/>
        <v>94</v>
      </c>
      <c r="K147" s="23">
        <v>0.2</v>
      </c>
      <c r="L147" s="148">
        <v>0.2</v>
      </c>
      <c r="M147" s="20">
        <v>0.2</v>
      </c>
      <c r="N147" s="80">
        <v>1.35</v>
      </c>
      <c r="O147" s="59">
        <v>1.35</v>
      </c>
      <c r="P147" s="64">
        <v>1.35</v>
      </c>
      <c r="Q147" s="76">
        <f t="shared" si="35"/>
        <v>0.14999999999999997</v>
      </c>
      <c r="R147" s="19">
        <f t="shared" si="35"/>
        <v>0.14999999999999997</v>
      </c>
      <c r="S147" s="135">
        <f t="shared" si="35"/>
        <v>0.14999999999999997</v>
      </c>
      <c r="T147" s="28">
        <v>0.72</v>
      </c>
      <c r="U147" s="43">
        <v>0.67</v>
      </c>
      <c r="V147" s="43">
        <v>0.67</v>
      </c>
      <c r="W147" s="43">
        <v>0.66</v>
      </c>
      <c r="X147" s="4">
        <f t="shared" si="25"/>
        <v>1.3900000000000001</v>
      </c>
      <c r="Y147" s="4">
        <f t="shared" si="29"/>
        <v>1.3900000000000001</v>
      </c>
      <c r="Z147" s="109">
        <f t="shared" si="30"/>
        <v>1.38</v>
      </c>
    </row>
    <row r="148" spans="1:26" ht="13.2" customHeight="1" x14ac:dyDescent="0.25">
      <c r="A148" s="108" t="s">
        <v>10</v>
      </c>
      <c r="B148" s="93" t="s">
        <v>140</v>
      </c>
      <c r="C148" s="98"/>
      <c r="D148" s="154">
        <v>27</v>
      </c>
      <c r="E148" s="38" t="s">
        <v>114</v>
      </c>
      <c r="F148" s="21"/>
      <c r="G148" s="22">
        <v>5</v>
      </c>
      <c r="H148" s="23">
        <v>47</v>
      </c>
      <c r="I148" s="20">
        <v>2.5</v>
      </c>
      <c r="J148" s="145">
        <f t="shared" si="34"/>
        <v>117.5</v>
      </c>
      <c r="K148" s="23">
        <v>0.2</v>
      </c>
      <c r="L148" s="148">
        <v>0.2</v>
      </c>
      <c r="M148" s="20">
        <v>0.2</v>
      </c>
      <c r="N148" s="80">
        <v>1.38</v>
      </c>
      <c r="O148" s="59">
        <v>1.38</v>
      </c>
      <c r="P148" s="64">
        <v>1.38</v>
      </c>
      <c r="Q148" s="76">
        <f t="shared" si="35"/>
        <v>0.14999999999999997</v>
      </c>
      <c r="R148" s="19">
        <f t="shared" si="35"/>
        <v>0.14999999999999997</v>
      </c>
      <c r="S148" s="135">
        <f t="shared" si="35"/>
        <v>0.14999999999999997</v>
      </c>
      <c r="T148" s="28">
        <v>0.72</v>
      </c>
      <c r="U148" s="43">
        <v>0.79</v>
      </c>
      <c r="V148" s="43">
        <v>0.66</v>
      </c>
      <c r="W148" s="43">
        <v>0.66</v>
      </c>
      <c r="X148" s="4">
        <f t="shared" si="25"/>
        <v>1.51</v>
      </c>
      <c r="Y148" s="4">
        <f t="shared" si="29"/>
        <v>1.38</v>
      </c>
      <c r="Z148" s="109">
        <f t="shared" si="30"/>
        <v>1.38</v>
      </c>
    </row>
    <row r="149" spans="1:26" ht="13.2" customHeight="1" x14ac:dyDescent="0.25">
      <c r="A149" s="108" t="s">
        <v>117</v>
      </c>
      <c r="B149" s="93" t="s">
        <v>120</v>
      </c>
      <c r="C149" s="98"/>
      <c r="D149" s="154">
        <v>25</v>
      </c>
      <c r="E149" s="38" t="s">
        <v>114</v>
      </c>
      <c r="F149" s="21">
        <v>1</v>
      </c>
      <c r="G149" s="22">
        <v>4</v>
      </c>
      <c r="H149" s="23">
        <v>32.5</v>
      </c>
      <c r="I149" s="20">
        <v>2</v>
      </c>
      <c r="J149" s="145">
        <f t="shared" si="34"/>
        <v>65</v>
      </c>
      <c r="K149" s="23">
        <v>0.2</v>
      </c>
      <c r="L149" s="148">
        <v>0.2</v>
      </c>
      <c r="M149" s="20">
        <v>0.2</v>
      </c>
      <c r="N149" s="80">
        <v>1.35</v>
      </c>
      <c r="O149" s="59">
        <v>1.36</v>
      </c>
      <c r="P149" s="64">
        <v>1.38</v>
      </c>
      <c r="Q149" s="76">
        <f t="shared" si="35"/>
        <v>0.14999999999999997</v>
      </c>
      <c r="R149" s="19">
        <f t="shared" si="35"/>
        <v>0.14999999999999997</v>
      </c>
      <c r="S149" s="135">
        <f t="shared" si="35"/>
        <v>0.14999999999999997</v>
      </c>
      <c r="T149" s="28">
        <v>0.72</v>
      </c>
      <c r="U149" s="43">
        <v>0.7</v>
      </c>
      <c r="V149" s="43">
        <v>0.7</v>
      </c>
      <c r="W149" s="43">
        <v>0.66</v>
      </c>
      <c r="X149" s="4">
        <f t="shared" si="25"/>
        <v>1.42</v>
      </c>
      <c r="Y149" s="4">
        <f t="shared" si="29"/>
        <v>1.42</v>
      </c>
      <c r="Z149" s="109">
        <f t="shared" si="30"/>
        <v>1.38</v>
      </c>
    </row>
    <row r="150" spans="1:26" ht="13.2" customHeight="1" x14ac:dyDescent="0.25">
      <c r="A150" s="108" t="s">
        <v>187</v>
      </c>
      <c r="B150" s="93" t="s">
        <v>141</v>
      </c>
      <c r="C150" s="98"/>
      <c r="D150" s="154">
        <v>3</v>
      </c>
      <c r="E150" s="38" t="s">
        <v>114</v>
      </c>
      <c r="F150" s="21">
        <v>2</v>
      </c>
      <c r="G150" s="22">
        <v>3</v>
      </c>
      <c r="H150" s="23">
        <v>45</v>
      </c>
      <c r="I150" s="20"/>
      <c r="J150" s="145">
        <f t="shared" si="34"/>
        <v>45</v>
      </c>
      <c r="K150" s="23">
        <v>0.2</v>
      </c>
      <c r="L150" s="148">
        <v>0.2</v>
      </c>
      <c r="M150" s="20">
        <v>0.2</v>
      </c>
      <c r="N150" s="81">
        <v>1.35</v>
      </c>
      <c r="O150" s="60">
        <v>1.35</v>
      </c>
      <c r="P150" s="82">
        <v>1.35</v>
      </c>
      <c r="Q150" s="76">
        <f t="shared" ref="Q150:S151" si="36">0.35-K150</f>
        <v>0.14999999999999997</v>
      </c>
      <c r="R150" s="19">
        <f t="shared" si="36"/>
        <v>0.14999999999999997</v>
      </c>
      <c r="S150" s="135">
        <f t="shared" si="36"/>
        <v>0.14999999999999997</v>
      </c>
      <c r="T150" s="28"/>
      <c r="U150" s="43"/>
      <c r="V150" s="43"/>
      <c r="W150" s="43"/>
      <c r="X150" s="4"/>
      <c r="Y150" s="4"/>
      <c r="Z150" s="109"/>
    </row>
    <row r="151" spans="1:26" ht="13.2" customHeight="1" x14ac:dyDescent="0.25">
      <c r="A151" s="110" t="s">
        <v>187</v>
      </c>
      <c r="B151" s="93" t="s">
        <v>149</v>
      </c>
      <c r="C151" s="98"/>
      <c r="D151" s="154">
        <v>3</v>
      </c>
      <c r="E151" s="38" t="s">
        <v>114</v>
      </c>
      <c r="F151" s="21"/>
      <c r="G151" s="22">
        <v>3</v>
      </c>
      <c r="H151" s="23">
        <v>45</v>
      </c>
      <c r="I151" s="20" t="s">
        <v>104</v>
      </c>
      <c r="J151" s="145">
        <f t="shared" si="34"/>
        <v>45</v>
      </c>
      <c r="K151" s="23">
        <v>0.2</v>
      </c>
      <c r="L151" s="148">
        <v>0.2</v>
      </c>
      <c r="M151" s="20">
        <v>0.2</v>
      </c>
      <c r="N151" s="81">
        <v>1.35</v>
      </c>
      <c r="O151" s="60">
        <v>1.35</v>
      </c>
      <c r="P151" s="82">
        <v>1.35</v>
      </c>
      <c r="Q151" s="76">
        <f t="shared" si="36"/>
        <v>0.14999999999999997</v>
      </c>
      <c r="R151" s="19">
        <f t="shared" si="36"/>
        <v>0.14999999999999997</v>
      </c>
      <c r="S151" s="135">
        <f t="shared" si="36"/>
        <v>0.14999999999999997</v>
      </c>
      <c r="T151" s="28"/>
      <c r="U151" s="43"/>
      <c r="V151" s="43"/>
      <c r="W151" s="43"/>
      <c r="X151" s="4"/>
      <c r="Y151" s="4"/>
      <c r="Z151" s="109"/>
    </row>
    <row r="152" spans="1:26" ht="13.2" customHeight="1" x14ac:dyDescent="0.25">
      <c r="A152" s="108" t="s">
        <v>110</v>
      </c>
      <c r="B152" s="93" t="s">
        <v>139</v>
      </c>
      <c r="C152" s="98"/>
      <c r="D152" s="154">
        <v>27</v>
      </c>
      <c r="E152" s="38" t="s">
        <v>114</v>
      </c>
      <c r="F152" s="21">
        <v>2</v>
      </c>
      <c r="G152" s="22">
        <v>5</v>
      </c>
      <c r="H152" s="23">
        <v>42.4</v>
      </c>
      <c r="I152" s="20">
        <v>2</v>
      </c>
      <c r="J152" s="145">
        <f t="shared" si="34"/>
        <v>84.8</v>
      </c>
      <c r="K152" s="23">
        <v>0.2</v>
      </c>
      <c r="L152" s="148">
        <v>0.2</v>
      </c>
      <c r="M152" s="20">
        <v>0.2</v>
      </c>
      <c r="N152" s="80">
        <v>1.35</v>
      </c>
      <c r="O152" s="59">
        <v>1.34</v>
      </c>
      <c r="P152" s="64">
        <v>1.35</v>
      </c>
      <c r="Q152" s="76">
        <f t="shared" si="35"/>
        <v>0.14999999999999997</v>
      </c>
      <c r="R152" s="19">
        <f t="shared" si="35"/>
        <v>0.14999999999999997</v>
      </c>
      <c r="S152" s="135">
        <f t="shared" si="35"/>
        <v>0.14999999999999997</v>
      </c>
      <c r="T152" s="28">
        <v>0.72</v>
      </c>
      <c r="U152" s="43">
        <v>0.65</v>
      </c>
      <c r="V152" s="43">
        <v>0.64</v>
      </c>
      <c r="W152" s="43">
        <v>0.68</v>
      </c>
      <c r="X152" s="4">
        <f t="shared" si="25"/>
        <v>1.37</v>
      </c>
      <c r="Y152" s="4">
        <f t="shared" si="29"/>
        <v>1.3599999999999999</v>
      </c>
      <c r="Z152" s="109">
        <f t="shared" si="30"/>
        <v>1.4</v>
      </c>
    </row>
    <row r="153" spans="1:26" ht="13.2" customHeight="1" x14ac:dyDescent="0.25">
      <c r="A153" s="108" t="s">
        <v>110</v>
      </c>
      <c r="B153" s="93" t="s">
        <v>140</v>
      </c>
      <c r="C153" s="98"/>
      <c r="D153" s="154">
        <v>27</v>
      </c>
      <c r="E153" s="38" t="s">
        <v>114</v>
      </c>
      <c r="F153" s="21"/>
      <c r="G153" s="22">
        <v>5</v>
      </c>
      <c r="H153" s="23">
        <v>59</v>
      </c>
      <c r="I153" s="20">
        <v>1.6</v>
      </c>
      <c r="J153" s="145">
        <f t="shared" si="34"/>
        <v>94.4</v>
      </c>
      <c r="K153" s="23">
        <v>0.2</v>
      </c>
      <c r="L153" s="148">
        <v>0.2</v>
      </c>
      <c r="M153" s="20">
        <v>0.2</v>
      </c>
      <c r="N153" s="80">
        <v>1.35</v>
      </c>
      <c r="O153" s="59">
        <v>1.35</v>
      </c>
      <c r="P153" s="64">
        <v>1.34</v>
      </c>
      <c r="Q153" s="76">
        <f t="shared" si="35"/>
        <v>0.14999999999999997</v>
      </c>
      <c r="R153" s="19">
        <f t="shared" si="35"/>
        <v>0.14999999999999997</v>
      </c>
      <c r="S153" s="135">
        <f t="shared" si="35"/>
        <v>0.14999999999999997</v>
      </c>
      <c r="T153" s="28">
        <v>0.72</v>
      </c>
      <c r="U153" s="43">
        <v>0.63</v>
      </c>
      <c r="V153" s="43">
        <v>0.64</v>
      </c>
      <c r="W153" s="43">
        <v>0.64</v>
      </c>
      <c r="X153" s="4">
        <f t="shared" si="25"/>
        <v>1.35</v>
      </c>
      <c r="Y153" s="4">
        <f t="shared" si="29"/>
        <v>1.3599999999999999</v>
      </c>
      <c r="Z153" s="109">
        <f t="shared" si="30"/>
        <v>1.3599999999999999</v>
      </c>
    </row>
    <row r="154" spans="1:26" ht="13.2" customHeight="1" x14ac:dyDescent="0.25">
      <c r="A154" s="110" t="s">
        <v>121</v>
      </c>
      <c r="B154" s="96" t="s">
        <v>94</v>
      </c>
      <c r="C154" s="102"/>
      <c r="D154" s="158">
        <v>6</v>
      </c>
      <c r="E154" s="38" t="s">
        <v>114</v>
      </c>
      <c r="F154" s="21">
        <v>3</v>
      </c>
      <c r="G154" s="22">
        <v>4</v>
      </c>
      <c r="H154" s="23">
        <v>25</v>
      </c>
      <c r="I154" s="20" t="s">
        <v>104</v>
      </c>
      <c r="J154" s="145">
        <f t="shared" si="34"/>
        <v>25</v>
      </c>
      <c r="K154" s="23">
        <v>0.2</v>
      </c>
      <c r="L154" s="148">
        <v>0.2</v>
      </c>
      <c r="M154" s="20">
        <v>0.2</v>
      </c>
      <c r="N154" s="80">
        <v>1.99</v>
      </c>
      <c r="O154" s="59">
        <v>2.04</v>
      </c>
      <c r="P154" s="64">
        <v>2.0099999999999998</v>
      </c>
      <c r="Q154" s="76">
        <f>0.35-K154</f>
        <v>0.14999999999999997</v>
      </c>
      <c r="R154" s="19">
        <f>0.35-L154</f>
        <v>0.14999999999999997</v>
      </c>
      <c r="S154" s="135">
        <f>0.35-M154</f>
        <v>0.14999999999999997</v>
      </c>
      <c r="T154" s="28">
        <v>0.72</v>
      </c>
      <c r="U154" s="43">
        <v>1.27</v>
      </c>
      <c r="V154" s="43">
        <v>1.32</v>
      </c>
      <c r="W154" s="43">
        <v>1.29</v>
      </c>
      <c r="X154" s="4">
        <f t="shared" si="25"/>
        <v>1.99</v>
      </c>
      <c r="Y154" s="4">
        <f t="shared" si="29"/>
        <v>2.04</v>
      </c>
      <c r="Z154" s="109">
        <f t="shared" si="30"/>
        <v>2.0099999999999998</v>
      </c>
    </row>
    <row r="155" spans="1:26" ht="13.2" customHeight="1" x14ac:dyDescent="0.25">
      <c r="A155" s="108" t="s">
        <v>121</v>
      </c>
      <c r="B155" s="93" t="s">
        <v>123</v>
      </c>
      <c r="C155" s="98"/>
      <c r="D155" s="154">
        <v>6</v>
      </c>
      <c r="E155" s="38" t="s">
        <v>114</v>
      </c>
      <c r="F155" s="21"/>
      <c r="G155" s="22">
        <v>4</v>
      </c>
      <c r="H155" s="23">
        <v>25.9</v>
      </c>
      <c r="I155" s="20">
        <v>2</v>
      </c>
      <c r="J155" s="145">
        <f t="shared" si="34"/>
        <v>51.8</v>
      </c>
      <c r="K155" s="23">
        <v>0.2</v>
      </c>
      <c r="L155" s="148">
        <v>0.2</v>
      </c>
      <c r="M155" s="20">
        <v>0.2</v>
      </c>
      <c r="N155" s="80">
        <v>1.35</v>
      </c>
      <c r="O155" s="59">
        <v>1.35</v>
      </c>
      <c r="P155" s="64">
        <v>1.3599999999999999</v>
      </c>
      <c r="Q155" s="76">
        <f t="shared" si="16"/>
        <v>0.14999999999999997</v>
      </c>
      <c r="R155" s="19">
        <f t="shared" si="16"/>
        <v>0.14999999999999997</v>
      </c>
      <c r="S155" s="135">
        <f t="shared" si="16"/>
        <v>0.14999999999999997</v>
      </c>
      <c r="T155" s="28">
        <v>0.72</v>
      </c>
      <c r="U155" s="43">
        <v>0.63</v>
      </c>
      <c r="V155" s="43">
        <v>0.63</v>
      </c>
      <c r="W155" s="43">
        <v>0.64</v>
      </c>
      <c r="X155" s="4">
        <f t="shared" si="19"/>
        <v>1.35</v>
      </c>
      <c r="Y155" s="4">
        <f t="shared" si="20"/>
        <v>1.35</v>
      </c>
      <c r="Z155" s="109">
        <f t="shared" si="21"/>
        <v>1.3599999999999999</v>
      </c>
    </row>
    <row r="156" spans="1:26" ht="13.2" customHeight="1" x14ac:dyDescent="0.25">
      <c r="A156" s="108" t="s">
        <v>121</v>
      </c>
      <c r="B156" s="93" t="s">
        <v>122</v>
      </c>
      <c r="C156" s="98"/>
      <c r="D156" s="154">
        <v>6</v>
      </c>
      <c r="E156" s="38" t="s">
        <v>114</v>
      </c>
      <c r="F156" s="21"/>
      <c r="G156" s="22">
        <v>4</v>
      </c>
      <c r="H156" s="23">
        <v>29.03</v>
      </c>
      <c r="I156" s="20">
        <v>1.96</v>
      </c>
      <c r="J156" s="145">
        <f t="shared" si="34"/>
        <v>56.898800000000001</v>
      </c>
      <c r="K156" s="23">
        <v>0.2</v>
      </c>
      <c r="L156" s="148">
        <v>0.2</v>
      </c>
      <c r="M156" s="20">
        <v>0.2</v>
      </c>
      <c r="N156" s="80">
        <v>2.15</v>
      </c>
      <c r="O156" s="59">
        <v>1.35</v>
      </c>
      <c r="P156" s="64">
        <v>1.78</v>
      </c>
      <c r="Q156" s="76">
        <f>0.35-K156</f>
        <v>0.14999999999999997</v>
      </c>
      <c r="R156" s="19">
        <f>0.35-L156</f>
        <v>0.14999999999999997</v>
      </c>
      <c r="S156" s="135">
        <f>0.35-M156</f>
        <v>0.14999999999999997</v>
      </c>
      <c r="T156" s="28">
        <v>0.72</v>
      </c>
      <c r="U156" s="43">
        <v>1.43</v>
      </c>
      <c r="V156" s="43">
        <v>0.62</v>
      </c>
      <c r="W156" s="43">
        <v>1.06</v>
      </c>
      <c r="X156" s="4">
        <f t="shared" si="19"/>
        <v>2.15</v>
      </c>
      <c r="Y156" s="4">
        <f t="shared" si="20"/>
        <v>1.3399999999999999</v>
      </c>
      <c r="Z156" s="109">
        <f t="shared" si="21"/>
        <v>1.78</v>
      </c>
    </row>
    <row r="157" spans="1:26" ht="13.2" customHeight="1" x14ac:dyDescent="0.25">
      <c r="A157" s="110" t="s">
        <v>66</v>
      </c>
      <c r="B157" s="93" t="s">
        <v>120</v>
      </c>
      <c r="C157" s="98" t="s">
        <v>134</v>
      </c>
      <c r="D157" s="154">
        <v>13</v>
      </c>
      <c r="E157" s="38" t="s">
        <v>136</v>
      </c>
      <c r="F157" s="21">
        <v>2</v>
      </c>
      <c r="G157" s="22">
        <v>4</v>
      </c>
      <c r="H157" s="23">
        <v>44.5</v>
      </c>
      <c r="I157" s="73" t="s">
        <v>104</v>
      </c>
      <c r="J157" s="145">
        <f t="shared" si="34"/>
        <v>44.5</v>
      </c>
      <c r="K157" s="23">
        <v>0.2</v>
      </c>
      <c r="L157" s="148">
        <v>0.08</v>
      </c>
      <c r="M157" s="20">
        <v>0.2</v>
      </c>
      <c r="N157" s="80">
        <v>1.3599999999999999</v>
      </c>
      <c r="O157" s="59">
        <v>1.3599999999999999</v>
      </c>
      <c r="P157" s="64">
        <v>1.3599999999999999</v>
      </c>
      <c r="Q157" s="76">
        <f t="shared" si="16"/>
        <v>0.14999999999999997</v>
      </c>
      <c r="R157" s="19">
        <f t="shared" si="16"/>
        <v>0.26999999999999996</v>
      </c>
      <c r="S157" s="135">
        <f t="shared" si="16"/>
        <v>0.14999999999999997</v>
      </c>
      <c r="T157" s="28">
        <v>0.72</v>
      </c>
      <c r="U157" s="43">
        <v>0.64</v>
      </c>
      <c r="V157" s="43">
        <v>0.64</v>
      </c>
      <c r="W157" s="43">
        <v>0.64</v>
      </c>
      <c r="X157" s="4">
        <f t="shared" si="19"/>
        <v>1.3599999999999999</v>
      </c>
      <c r="Y157" s="4">
        <f t="shared" si="20"/>
        <v>1.3599999999999999</v>
      </c>
      <c r="Z157" s="109">
        <f t="shared" si="21"/>
        <v>1.3599999999999999</v>
      </c>
    </row>
    <row r="158" spans="1:26" ht="13.2" customHeight="1" x14ac:dyDescent="0.25">
      <c r="A158" s="110" t="s">
        <v>66</v>
      </c>
      <c r="B158" s="93" t="s">
        <v>121</v>
      </c>
      <c r="C158" s="98"/>
      <c r="D158" s="154">
        <v>13</v>
      </c>
      <c r="E158" s="38" t="s">
        <v>136</v>
      </c>
      <c r="F158" s="21"/>
      <c r="G158" s="22">
        <v>4</v>
      </c>
      <c r="H158" s="23">
        <v>30</v>
      </c>
      <c r="I158" s="73" t="s">
        <v>104</v>
      </c>
      <c r="J158" s="145">
        <f t="shared" si="34"/>
        <v>30</v>
      </c>
      <c r="K158" s="23">
        <v>0.21</v>
      </c>
      <c r="L158" s="148">
        <v>0.21</v>
      </c>
      <c r="M158" s="20">
        <v>0.21</v>
      </c>
      <c r="N158" s="80">
        <v>1.35</v>
      </c>
      <c r="O158" s="59">
        <v>1.35</v>
      </c>
      <c r="P158" s="64">
        <v>1.3599999999999999</v>
      </c>
      <c r="Q158" s="76">
        <f t="shared" si="16"/>
        <v>0.13999999999999999</v>
      </c>
      <c r="R158" s="19">
        <f t="shared" si="16"/>
        <v>0.13999999999999999</v>
      </c>
      <c r="S158" s="135">
        <f t="shared" si="16"/>
        <v>0.13999999999999999</v>
      </c>
      <c r="T158" s="28">
        <v>0.72</v>
      </c>
      <c r="U158" s="43">
        <v>0.63</v>
      </c>
      <c r="V158" s="43">
        <v>0.63</v>
      </c>
      <c r="W158" s="43">
        <v>0.64</v>
      </c>
      <c r="X158" s="4">
        <f t="shared" si="19"/>
        <v>1.35</v>
      </c>
      <c r="Y158" s="4">
        <f t="shared" si="20"/>
        <v>1.35</v>
      </c>
      <c r="Z158" s="109">
        <f t="shared" si="21"/>
        <v>1.3599999999999999</v>
      </c>
    </row>
    <row r="159" spans="1:26" ht="13.2" customHeight="1" x14ac:dyDescent="0.25">
      <c r="A159" s="108" t="s">
        <v>31</v>
      </c>
      <c r="B159" s="93" t="s">
        <v>150</v>
      </c>
      <c r="C159" s="98"/>
      <c r="D159" s="154">
        <v>12</v>
      </c>
      <c r="E159" s="38" t="s">
        <v>115</v>
      </c>
      <c r="F159" s="21">
        <v>2</v>
      </c>
      <c r="G159" s="22">
        <v>2</v>
      </c>
      <c r="H159" s="23">
        <v>42.5</v>
      </c>
      <c r="I159" s="20">
        <v>2</v>
      </c>
      <c r="J159" s="145">
        <f t="shared" si="34"/>
        <v>85</v>
      </c>
      <c r="K159" s="23">
        <v>0.1</v>
      </c>
      <c r="L159" s="148">
        <v>0.13</v>
      </c>
      <c r="M159" s="20">
        <v>0.11</v>
      </c>
      <c r="N159" s="80">
        <v>1.37</v>
      </c>
      <c r="O159" s="59">
        <v>1.35</v>
      </c>
      <c r="P159" s="64">
        <v>1.35</v>
      </c>
      <c r="Q159" s="76">
        <f t="shared" si="16"/>
        <v>0.24999999999999997</v>
      </c>
      <c r="R159" s="19">
        <f t="shared" si="16"/>
        <v>0.21999999999999997</v>
      </c>
      <c r="S159" s="135">
        <f t="shared" si="16"/>
        <v>0.24</v>
      </c>
      <c r="T159" s="28">
        <v>0.72</v>
      </c>
      <c r="U159" s="43">
        <v>0.65</v>
      </c>
      <c r="V159" s="43">
        <v>0.63</v>
      </c>
      <c r="W159" s="43">
        <v>0.63</v>
      </c>
      <c r="X159" s="4">
        <f t="shared" si="19"/>
        <v>1.37</v>
      </c>
      <c r="Y159" s="4">
        <f t="shared" si="20"/>
        <v>1.35</v>
      </c>
      <c r="Z159" s="109">
        <f t="shared" si="21"/>
        <v>1.35</v>
      </c>
    </row>
    <row r="160" spans="1:26" ht="13.2" customHeight="1" x14ac:dyDescent="0.25">
      <c r="A160" s="108" t="s">
        <v>31</v>
      </c>
      <c r="B160" s="93" t="s">
        <v>149</v>
      </c>
      <c r="C160" s="98"/>
      <c r="D160" s="154">
        <v>12</v>
      </c>
      <c r="E160" s="38" t="s">
        <v>115</v>
      </c>
      <c r="F160" s="21"/>
      <c r="G160" s="22">
        <v>2</v>
      </c>
      <c r="H160" s="23">
        <v>43</v>
      </c>
      <c r="I160" s="20">
        <v>2</v>
      </c>
      <c r="J160" s="145">
        <f t="shared" si="34"/>
        <v>86</v>
      </c>
      <c r="K160" s="23">
        <v>0.14000000000000001</v>
      </c>
      <c r="L160" s="148">
        <v>0.14000000000000001</v>
      </c>
      <c r="M160" s="20">
        <v>0.1</v>
      </c>
      <c r="N160" s="80">
        <v>1.38</v>
      </c>
      <c r="O160" s="59">
        <v>1.37</v>
      </c>
      <c r="P160" s="64">
        <v>1.35</v>
      </c>
      <c r="Q160" s="76">
        <f t="shared" si="16"/>
        <v>0.20999999999999996</v>
      </c>
      <c r="R160" s="19">
        <f t="shared" si="16"/>
        <v>0.20999999999999996</v>
      </c>
      <c r="S160" s="135">
        <f t="shared" si="16"/>
        <v>0.24999999999999997</v>
      </c>
      <c r="T160" s="28">
        <v>0.72</v>
      </c>
      <c r="U160" s="43">
        <v>0.66</v>
      </c>
      <c r="V160" s="43">
        <v>0.65</v>
      </c>
      <c r="W160" s="43">
        <v>0.63</v>
      </c>
      <c r="X160" s="4">
        <f t="shared" si="19"/>
        <v>1.38</v>
      </c>
      <c r="Y160" s="4">
        <f t="shared" si="20"/>
        <v>1.37</v>
      </c>
      <c r="Z160" s="109">
        <f t="shared" si="21"/>
        <v>1.35</v>
      </c>
    </row>
    <row r="161" spans="1:27" ht="13.2" customHeight="1" x14ac:dyDescent="0.25">
      <c r="A161" s="108" t="s">
        <v>30</v>
      </c>
      <c r="B161" s="93" t="s">
        <v>139</v>
      </c>
      <c r="C161" s="98"/>
      <c r="D161" s="154">
        <v>13</v>
      </c>
      <c r="E161" s="38" t="s">
        <v>115</v>
      </c>
      <c r="F161" s="21">
        <v>2</v>
      </c>
      <c r="G161" s="22">
        <v>5</v>
      </c>
      <c r="H161" s="23">
        <v>47.5</v>
      </c>
      <c r="I161" s="20">
        <v>2.2000000000000002</v>
      </c>
      <c r="J161" s="145">
        <f t="shared" si="34"/>
        <v>104.50000000000001</v>
      </c>
      <c r="K161" s="23">
        <v>0.17</v>
      </c>
      <c r="L161" s="148">
        <v>0.2</v>
      </c>
      <c r="M161" s="20">
        <v>0.21</v>
      </c>
      <c r="N161" s="80">
        <v>1.51</v>
      </c>
      <c r="O161" s="59">
        <v>1.43</v>
      </c>
      <c r="P161" s="64">
        <v>1.43</v>
      </c>
      <c r="Q161" s="76">
        <f t="shared" si="16"/>
        <v>0.17999999999999997</v>
      </c>
      <c r="R161" s="19">
        <f t="shared" si="16"/>
        <v>0.14999999999999997</v>
      </c>
      <c r="S161" s="135">
        <f t="shared" si="16"/>
        <v>0.13999999999999999</v>
      </c>
      <c r="T161" s="28">
        <v>0.72</v>
      </c>
      <c r="U161" s="43">
        <v>0.79</v>
      </c>
      <c r="V161" s="43">
        <v>0.71</v>
      </c>
      <c r="W161" s="43">
        <v>0.71</v>
      </c>
      <c r="X161" s="4">
        <f t="shared" si="19"/>
        <v>1.51</v>
      </c>
      <c r="Y161" s="4">
        <f t="shared" si="20"/>
        <v>1.43</v>
      </c>
      <c r="Z161" s="109">
        <f t="shared" si="21"/>
        <v>1.43</v>
      </c>
    </row>
    <row r="162" spans="1:27" ht="13.2" customHeight="1" x14ac:dyDescent="0.25">
      <c r="A162" s="108" t="s">
        <v>30</v>
      </c>
      <c r="B162" s="93" t="s">
        <v>140</v>
      </c>
      <c r="C162" s="98"/>
      <c r="D162" s="154">
        <v>13</v>
      </c>
      <c r="E162" s="38" t="s">
        <v>115</v>
      </c>
      <c r="F162" s="21"/>
      <c r="G162" s="22">
        <v>5</v>
      </c>
      <c r="H162" s="23">
        <v>47.5</v>
      </c>
      <c r="I162" s="20">
        <v>1.9</v>
      </c>
      <c r="J162" s="145">
        <f t="shared" si="34"/>
        <v>90.25</v>
      </c>
      <c r="K162" s="23">
        <v>0.18</v>
      </c>
      <c r="L162" s="148">
        <v>0.16</v>
      </c>
      <c r="M162" s="20">
        <v>0.18</v>
      </c>
      <c r="N162" s="80">
        <v>1.49</v>
      </c>
      <c r="O162" s="59">
        <v>1.49</v>
      </c>
      <c r="P162" s="64">
        <v>1.56</v>
      </c>
      <c r="Q162" s="76">
        <f t="shared" si="16"/>
        <v>0.16999999999999998</v>
      </c>
      <c r="R162" s="19">
        <f t="shared" si="16"/>
        <v>0.18999999999999997</v>
      </c>
      <c r="S162" s="135">
        <f t="shared" si="16"/>
        <v>0.16999999999999998</v>
      </c>
      <c r="T162" s="28">
        <v>0.72</v>
      </c>
      <c r="U162" s="43">
        <v>0.77</v>
      </c>
      <c r="V162" s="43">
        <v>0.77</v>
      </c>
      <c r="W162" s="43">
        <v>0.84</v>
      </c>
      <c r="X162" s="4">
        <f t="shared" si="19"/>
        <v>1.49</v>
      </c>
      <c r="Y162" s="4">
        <f t="shared" si="20"/>
        <v>1.49</v>
      </c>
      <c r="Z162" s="109">
        <f t="shared" si="21"/>
        <v>1.56</v>
      </c>
    </row>
    <row r="163" spans="1:27" ht="12.75" customHeight="1" x14ac:dyDescent="0.25">
      <c r="A163" s="108" t="s">
        <v>146</v>
      </c>
      <c r="B163" s="93" t="s">
        <v>141</v>
      </c>
      <c r="C163" s="98"/>
      <c r="D163" s="154">
        <v>13</v>
      </c>
      <c r="E163" s="21" t="s">
        <v>114</v>
      </c>
      <c r="F163" s="21">
        <v>4</v>
      </c>
      <c r="G163" s="22">
        <v>1</v>
      </c>
      <c r="H163" s="23">
        <v>62</v>
      </c>
      <c r="I163" s="20">
        <v>2.9</v>
      </c>
      <c r="J163" s="145">
        <f t="shared" si="34"/>
        <v>179.79999999999998</v>
      </c>
      <c r="K163" s="23">
        <v>0.16</v>
      </c>
      <c r="L163" s="148">
        <v>0.14000000000000001</v>
      </c>
      <c r="M163" s="20">
        <v>0.16</v>
      </c>
      <c r="N163" s="81">
        <v>1.3</v>
      </c>
      <c r="O163" s="60">
        <v>1.34</v>
      </c>
      <c r="P163" s="82">
        <v>1.36</v>
      </c>
      <c r="Q163" s="76">
        <f t="shared" si="16"/>
        <v>0.18999999999999997</v>
      </c>
      <c r="R163" s="19">
        <f t="shared" si="16"/>
        <v>0.20999999999999996</v>
      </c>
      <c r="S163" s="135">
        <f t="shared" si="16"/>
        <v>0.18999999999999997</v>
      </c>
      <c r="T163" s="28">
        <v>0.72</v>
      </c>
      <c r="U163" s="43">
        <v>0.57999999999999996</v>
      </c>
      <c r="V163" s="43">
        <v>0.62</v>
      </c>
      <c r="W163" s="43">
        <v>0.64</v>
      </c>
      <c r="X163" s="3">
        <f t="shared" si="19"/>
        <v>1.2999999999999998</v>
      </c>
      <c r="Y163" s="3">
        <f t="shared" si="20"/>
        <v>1.3399999999999999</v>
      </c>
      <c r="Z163" s="107">
        <f t="shared" si="21"/>
        <v>1.3599999999999999</v>
      </c>
    </row>
    <row r="164" spans="1:27" ht="12.75" customHeight="1" x14ac:dyDescent="0.25">
      <c r="A164" s="108" t="s">
        <v>146</v>
      </c>
      <c r="B164" s="93" t="s">
        <v>130</v>
      </c>
      <c r="C164" s="98"/>
      <c r="D164" s="154">
        <v>13</v>
      </c>
      <c r="E164" s="21" t="s">
        <v>114</v>
      </c>
      <c r="F164" s="21"/>
      <c r="G164" s="22">
        <v>1</v>
      </c>
      <c r="H164" s="23">
        <v>62</v>
      </c>
      <c r="I164" s="20">
        <v>2.2000000000000002</v>
      </c>
      <c r="J164" s="145">
        <f t="shared" si="34"/>
        <v>136.4</v>
      </c>
      <c r="K164" s="23">
        <v>0.16</v>
      </c>
      <c r="L164" s="148">
        <v>0.15</v>
      </c>
      <c r="M164" s="20">
        <v>0.15</v>
      </c>
      <c r="N164" s="81">
        <v>1.3</v>
      </c>
      <c r="O164" s="60">
        <v>1.28</v>
      </c>
      <c r="P164" s="82">
        <v>1.29</v>
      </c>
      <c r="Q164" s="76">
        <f t="shared" si="16"/>
        <v>0.18999999999999997</v>
      </c>
      <c r="R164" s="19">
        <f t="shared" si="16"/>
        <v>0.19999999999999998</v>
      </c>
      <c r="S164" s="135">
        <f t="shared" si="16"/>
        <v>0.19999999999999998</v>
      </c>
      <c r="T164" s="28">
        <v>0.72</v>
      </c>
      <c r="U164" s="43">
        <v>0.57999999999999996</v>
      </c>
      <c r="V164" s="43">
        <v>0.56000000000000005</v>
      </c>
      <c r="W164" s="43">
        <v>0.56999999999999995</v>
      </c>
      <c r="X164" s="3">
        <f t="shared" si="19"/>
        <v>1.2999999999999998</v>
      </c>
      <c r="Y164" s="3">
        <f t="shared" si="20"/>
        <v>1.28</v>
      </c>
      <c r="Z164" s="107">
        <f t="shared" si="21"/>
        <v>1.29</v>
      </c>
    </row>
    <row r="165" spans="1:27" ht="12.75" customHeight="1" x14ac:dyDescent="0.25">
      <c r="A165" s="108" t="s">
        <v>146</v>
      </c>
      <c r="B165" s="93" t="s">
        <v>132</v>
      </c>
      <c r="C165" s="98"/>
      <c r="D165" s="154">
        <v>8</v>
      </c>
      <c r="E165" s="21" t="s">
        <v>114</v>
      </c>
      <c r="F165" s="21"/>
      <c r="G165" s="22">
        <v>8</v>
      </c>
      <c r="H165" s="23">
        <v>62</v>
      </c>
      <c r="I165" s="20">
        <v>2.2000000000000002</v>
      </c>
      <c r="J165" s="145">
        <f t="shared" si="34"/>
        <v>136.4</v>
      </c>
      <c r="K165" s="23">
        <v>0.16</v>
      </c>
      <c r="L165" s="148">
        <v>0.13</v>
      </c>
      <c r="M165" s="20">
        <v>0.13</v>
      </c>
      <c r="N165" s="80">
        <v>1.35</v>
      </c>
      <c r="O165" s="59">
        <v>1.35</v>
      </c>
      <c r="P165" s="64">
        <v>1.36</v>
      </c>
      <c r="Q165" s="76">
        <f t="shared" si="16"/>
        <v>0.18999999999999997</v>
      </c>
      <c r="R165" s="19">
        <f t="shared" si="16"/>
        <v>0.21999999999999997</v>
      </c>
      <c r="S165" s="135">
        <f t="shared" si="16"/>
        <v>0.21999999999999997</v>
      </c>
      <c r="T165" s="28">
        <v>0.72</v>
      </c>
      <c r="U165" s="44">
        <v>0.63</v>
      </c>
      <c r="V165" s="43">
        <v>0.63</v>
      </c>
      <c r="W165" s="43">
        <v>0.64</v>
      </c>
      <c r="X165" s="4">
        <f t="shared" si="19"/>
        <v>1.35</v>
      </c>
      <c r="Y165" s="4">
        <f t="shared" si="20"/>
        <v>1.35</v>
      </c>
      <c r="Z165" s="109">
        <f t="shared" si="21"/>
        <v>1.3599999999999999</v>
      </c>
    </row>
    <row r="166" spans="1:27" ht="12.75" customHeight="1" x14ac:dyDescent="0.25">
      <c r="A166" s="108" t="s">
        <v>146</v>
      </c>
      <c r="B166" s="93" t="s">
        <v>133</v>
      </c>
      <c r="C166" s="98"/>
      <c r="D166" s="154">
        <v>8</v>
      </c>
      <c r="E166" s="21" t="s">
        <v>114</v>
      </c>
      <c r="F166" s="21"/>
      <c r="G166" s="22">
        <v>8</v>
      </c>
      <c r="H166" s="23">
        <v>62</v>
      </c>
      <c r="I166" s="20">
        <v>2.9</v>
      </c>
      <c r="J166" s="145">
        <f t="shared" si="34"/>
        <v>179.79999999999998</v>
      </c>
      <c r="K166" s="23">
        <v>0.13</v>
      </c>
      <c r="L166" s="148">
        <v>0.15</v>
      </c>
      <c r="M166" s="20">
        <v>0.13</v>
      </c>
      <c r="N166" s="80">
        <v>1.35</v>
      </c>
      <c r="O166" s="59">
        <v>1.33</v>
      </c>
      <c r="P166" s="64">
        <v>1.32</v>
      </c>
      <c r="Q166" s="76">
        <f t="shared" si="16"/>
        <v>0.21999999999999997</v>
      </c>
      <c r="R166" s="19">
        <f t="shared" si="16"/>
        <v>0.19999999999999998</v>
      </c>
      <c r="S166" s="135">
        <f t="shared" si="16"/>
        <v>0.21999999999999997</v>
      </c>
      <c r="T166" s="28">
        <v>0.72</v>
      </c>
      <c r="U166" s="44">
        <v>0.63</v>
      </c>
      <c r="V166" s="43">
        <v>0.61</v>
      </c>
      <c r="W166" s="43">
        <v>0.6</v>
      </c>
      <c r="X166" s="4">
        <f t="shared" si="19"/>
        <v>1.35</v>
      </c>
      <c r="Y166" s="4">
        <f t="shared" si="20"/>
        <v>1.33</v>
      </c>
      <c r="Z166" s="109">
        <f t="shared" si="21"/>
        <v>1.3199999999999998</v>
      </c>
    </row>
    <row r="167" spans="1:27" ht="13.2" customHeight="1" x14ac:dyDescent="0.25">
      <c r="A167" s="110" t="s">
        <v>145</v>
      </c>
      <c r="B167" s="93" t="s">
        <v>81</v>
      </c>
      <c r="C167" s="98"/>
      <c r="D167" s="154">
        <v>13</v>
      </c>
      <c r="E167" s="38" t="s">
        <v>125</v>
      </c>
      <c r="F167" s="21">
        <v>1</v>
      </c>
      <c r="G167" s="22">
        <v>10</v>
      </c>
      <c r="H167" s="23">
        <v>30</v>
      </c>
      <c r="I167" s="72" t="s">
        <v>104</v>
      </c>
      <c r="J167" s="145">
        <f t="shared" si="34"/>
        <v>30</v>
      </c>
      <c r="K167" s="23">
        <v>0.16</v>
      </c>
      <c r="L167" s="148">
        <v>0.16</v>
      </c>
      <c r="M167" s="20">
        <v>0.16</v>
      </c>
      <c r="N167" s="80">
        <v>1.31</v>
      </c>
      <c r="O167" s="59">
        <v>1.2999999999999998</v>
      </c>
      <c r="P167" s="64">
        <v>1.2999999999999998</v>
      </c>
      <c r="Q167" s="76">
        <f t="shared" si="16"/>
        <v>0.18999999999999997</v>
      </c>
      <c r="R167" s="19">
        <f t="shared" si="16"/>
        <v>0.18999999999999997</v>
      </c>
      <c r="S167" s="135">
        <f t="shared" si="16"/>
        <v>0.18999999999999997</v>
      </c>
      <c r="T167" s="28">
        <v>0.72</v>
      </c>
      <c r="U167" s="43">
        <v>0.59</v>
      </c>
      <c r="V167" s="43">
        <v>0.57999999999999996</v>
      </c>
      <c r="W167" s="43">
        <v>0.57999999999999996</v>
      </c>
      <c r="X167" s="4">
        <f t="shared" si="19"/>
        <v>1.31</v>
      </c>
      <c r="Y167" s="4">
        <f t="shared" si="20"/>
        <v>1.2999999999999998</v>
      </c>
      <c r="Z167" s="109">
        <f t="shared" si="21"/>
        <v>1.2999999999999998</v>
      </c>
    </row>
    <row r="168" spans="1:27" ht="12.75" customHeight="1" x14ac:dyDescent="0.25">
      <c r="A168" s="108" t="s">
        <v>32</v>
      </c>
      <c r="B168" s="93" t="s">
        <v>132</v>
      </c>
      <c r="C168" s="98"/>
      <c r="D168" s="154">
        <v>19</v>
      </c>
      <c r="E168" s="38" t="s">
        <v>114</v>
      </c>
      <c r="F168" s="21">
        <v>2</v>
      </c>
      <c r="G168" s="22">
        <v>8</v>
      </c>
      <c r="H168" s="23">
        <v>73.5</v>
      </c>
      <c r="I168" s="20">
        <v>2.91</v>
      </c>
      <c r="J168" s="145">
        <f t="shared" si="34"/>
        <v>213.88500000000002</v>
      </c>
      <c r="K168" s="23">
        <v>0.21</v>
      </c>
      <c r="L168" s="148">
        <v>0.2</v>
      </c>
      <c r="M168" s="20">
        <v>0.2</v>
      </c>
      <c r="N168" s="80">
        <v>1.37</v>
      </c>
      <c r="O168" s="59">
        <v>1.36</v>
      </c>
      <c r="P168" s="64">
        <v>1.35</v>
      </c>
      <c r="Q168" s="76">
        <f t="shared" si="16"/>
        <v>0.13999999999999999</v>
      </c>
      <c r="R168" s="19">
        <f t="shared" si="16"/>
        <v>0.14999999999999997</v>
      </c>
      <c r="S168" s="135">
        <f t="shared" si="16"/>
        <v>0.14999999999999997</v>
      </c>
      <c r="T168" s="28">
        <v>0.72</v>
      </c>
      <c r="U168" s="43">
        <v>0.62</v>
      </c>
      <c r="V168" s="43">
        <v>0.62</v>
      </c>
      <c r="W168" s="43">
        <v>0.61</v>
      </c>
      <c r="X168" s="4">
        <f t="shared" si="19"/>
        <v>1.3399999999999999</v>
      </c>
      <c r="Y168" s="4">
        <f t="shared" si="20"/>
        <v>1.3399999999999999</v>
      </c>
      <c r="Z168" s="109">
        <f t="shared" si="21"/>
        <v>1.33</v>
      </c>
    </row>
    <row r="169" spans="1:27" ht="12.75" customHeight="1" x14ac:dyDescent="0.25">
      <c r="A169" s="108" t="s">
        <v>32</v>
      </c>
      <c r="B169" s="93" t="s">
        <v>133</v>
      </c>
      <c r="C169" s="98"/>
      <c r="D169" s="154">
        <v>19</v>
      </c>
      <c r="E169" s="38" t="s">
        <v>114</v>
      </c>
      <c r="F169" s="21"/>
      <c r="G169" s="22">
        <v>8</v>
      </c>
      <c r="H169" s="23">
        <v>73.5</v>
      </c>
      <c r="I169" s="20">
        <v>3</v>
      </c>
      <c r="J169" s="145">
        <f t="shared" si="34"/>
        <v>220.5</v>
      </c>
      <c r="K169" s="23">
        <v>0.2</v>
      </c>
      <c r="L169" s="148">
        <v>0.2</v>
      </c>
      <c r="M169" s="20">
        <v>0.2</v>
      </c>
      <c r="N169" s="80">
        <v>1.35</v>
      </c>
      <c r="O169" s="59">
        <v>1.35</v>
      </c>
      <c r="P169" s="64">
        <v>1.35</v>
      </c>
      <c r="Q169" s="76">
        <f t="shared" si="16"/>
        <v>0.14999999999999997</v>
      </c>
      <c r="R169" s="19">
        <f t="shared" si="16"/>
        <v>0.14999999999999997</v>
      </c>
      <c r="S169" s="135">
        <f t="shared" si="16"/>
        <v>0.14999999999999997</v>
      </c>
      <c r="T169" s="28">
        <v>0.72</v>
      </c>
      <c r="U169" s="43">
        <v>0.61</v>
      </c>
      <c r="V169" s="43">
        <v>0.62</v>
      </c>
      <c r="W169" s="43">
        <v>0.61</v>
      </c>
      <c r="X169" s="4">
        <f t="shared" si="19"/>
        <v>1.33</v>
      </c>
      <c r="Y169" s="4">
        <f t="shared" si="20"/>
        <v>1.3399999999999999</v>
      </c>
      <c r="Z169" s="109">
        <f t="shared" si="21"/>
        <v>1.33</v>
      </c>
    </row>
    <row r="170" spans="1:27" ht="13.2" customHeight="1" x14ac:dyDescent="0.25">
      <c r="A170" s="108" t="s">
        <v>69</v>
      </c>
      <c r="B170" s="93" t="s">
        <v>148</v>
      </c>
      <c r="C170" s="98"/>
      <c r="D170" s="154">
        <v>6</v>
      </c>
      <c r="E170" s="38" t="s">
        <v>115</v>
      </c>
      <c r="F170" s="21">
        <v>1</v>
      </c>
      <c r="G170" s="22">
        <v>4</v>
      </c>
      <c r="H170" s="23">
        <v>32.299999999999997</v>
      </c>
      <c r="I170" s="20">
        <v>2</v>
      </c>
      <c r="J170" s="145">
        <f t="shared" si="34"/>
        <v>64.599999999999994</v>
      </c>
      <c r="K170" s="23">
        <v>0.18</v>
      </c>
      <c r="L170" s="148">
        <v>0.18</v>
      </c>
      <c r="M170" s="20">
        <v>0.18</v>
      </c>
      <c r="N170" s="80">
        <v>1.38</v>
      </c>
      <c r="O170" s="59">
        <v>1.37</v>
      </c>
      <c r="P170" s="64">
        <v>1.37</v>
      </c>
      <c r="Q170" s="76">
        <f t="shared" si="16"/>
        <v>0.16999999999999998</v>
      </c>
      <c r="R170" s="19">
        <f t="shared" si="16"/>
        <v>0.16999999999999998</v>
      </c>
      <c r="S170" s="135">
        <f t="shared" si="16"/>
        <v>0.16999999999999998</v>
      </c>
      <c r="T170" s="28">
        <v>0.72</v>
      </c>
      <c r="U170" s="43">
        <v>0.66</v>
      </c>
      <c r="V170" s="43">
        <v>0.65</v>
      </c>
      <c r="W170" s="43">
        <v>0.65</v>
      </c>
      <c r="X170" s="4">
        <f t="shared" si="19"/>
        <v>1.38</v>
      </c>
      <c r="Y170" s="4">
        <f t="shared" si="20"/>
        <v>1.37</v>
      </c>
      <c r="Z170" s="109">
        <f t="shared" si="21"/>
        <v>1.37</v>
      </c>
    </row>
    <row r="171" spans="1:27" s="24" customFormat="1" ht="13.2" customHeight="1" x14ac:dyDescent="0.25">
      <c r="A171" s="108" t="s">
        <v>120</v>
      </c>
      <c r="B171" s="93" t="s">
        <v>94</v>
      </c>
      <c r="C171" s="98"/>
      <c r="D171" s="154">
        <v>26</v>
      </c>
      <c r="E171" s="38" t="s">
        <v>114</v>
      </c>
      <c r="F171" s="21">
        <v>2</v>
      </c>
      <c r="G171" s="22">
        <v>4</v>
      </c>
      <c r="H171" s="26">
        <v>35.200000000000003</v>
      </c>
      <c r="I171" s="25">
        <v>2.5</v>
      </c>
      <c r="J171" s="145">
        <f t="shared" si="34"/>
        <v>88</v>
      </c>
      <c r="K171" s="26">
        <v>0.2</v>
      </c>
      <c r="L171" s="149">
        <v>0.2</v>
      </c>
      <c r="M171" s="25">
        <v>0.2</v>
      </c>
      <c r="N171" s="83">
        <v>1.35</v>
      </c>
      <c r="O171" s="62">
        <v>1.35</v>
      </c>
      <c r="P171" s="84">
        <v>1.35</v>
      </c>
      <c r="Q171" s="76">
        <f t="shared" ref="Q171:S172" si="37">0.35-K171</f>
        <v>0.14999999999999997</v>
      </c>
      <c r="R171" s="19">
        <f t="shared" si="37"/>
        <v>0.14999999999999997</v>
      </c>
      <c r="S171" s="135">
        <f t="shared" si="37"/>
        <v>0.14999999999999997</v>
      </c>
      <c r="T171" s="28">
        <v>0.72</v>
      </c>
      <c r="U171" s="45">
        <v>0.88</v>
      </c>
      <c r="V171" s="45">
        <v>0.63</v>
      </c>
      <c r="W171" s="45">
        <v>0.65</v>
      </c>
      <c r="X171" s="4">
        <f t="shared" si="19"/>
        <v>1.6</v>
      </c>
      <c r="Y171" s="4">
        <f t="shared" si="20"/>
        <v>1.35</v>
      </c>
      <c r="Z171" s="109">
        <f t="shared" si="21"/>
        <v>1.37</v>
      </c>
      <c r="AA171" s="10"/>
    </row>
    <row r="172" spans="1:27" s="24" customFormat="1" ht="13.2" customHeight="1" x14ac:dyDescent="0.25">
      <c r="A172" s="108" t="s">
        <v>120</v>
      </c>
      <c r="B172" s="93" t="s">
        <v>81</v>
      </c>
      <c r="C172" s="100"/>
      <c r="D172" s="156">
        <v>26</v>
      </c>
      <c r="E172" s="38" t="s">
        <v>114</v>
      </c>
      <c r="F172" s="21"/>
      <c r="G172" s="22">
        <v>4</v>
      </c>
      <c r="H172" s="26">
        <v>35.9</v>
      </c>
      <c r="I172" s="25">
        <v>2.5</v>
      </c>
      <c r="J172" s="145">
        <f t="shared" si="34"/>
        <v>89.75</v>
      </c>
      <c r="K172" s="26">
        <v>0.2</v>
      </c>
      <c r="L172" s="149">
        <v>0.2</v>
      </c>
      <c r="M172" s="25">
        <v>0.2</v>
      </c>
      <c r="N172" s="83">
        <v>1.38</v>
      </c>
      <c r="O172" s="61">
        <v>1.38</v>
      </c>
      <c r="P172" s="85">
        <v>1.38</v>
      </c>
      <c r="Q172" s="76">
        <f t="shared" si="37"/>
        <v>0.14999999999999997</v>
      </c>
      <c r="R172" s="19">
        <f t="shared" si="37"/>
        <v>0.14999999999999997</v>
      </c>
      <c r="S172" s="135">
        <f t="shared" si="37"/>
        <v>0.14999999999999997</v>
      </c>
      <c r="T172" s="28" t="s">
        <v>104</v>
      </c>
      <c r="U172" s="45" t="s">
        <v>104</v>
      </c>
      <c r="V172" s="45" t="s">
        <v>104</v>
      </c>
      <c r="W172" s="45" t="s">
        <v>104</v>
      </c>
      <c r="X172" s="4" t="s">
        <v>104</v>
      </c>
      <c r="Y172" s="4" t="s">
        <v>104</v>
      </c>
      <c r="Z172" s="109" t="s">
        <v>104</v>
      </c>
      <c r="AA172" s="10"/>
    </row>
    <row r="173" spans="1:27" ht="12.75" customHeight="1" x14ac:dyDescent="0.25">
      <c r="A173" s="108" t="s">
        <v>33</v>
      </c>
      <c r="B173" s="93" t="s">
        <v>141</v>
      </c>
      <c r="C173" s="98"/>
      <c r="D173" s="154">
        <v>2</v>
      </c>
      <c r="E173" s="21" t="s">
        <v>114</v>
      </c>
      <c r="F173" s="21">
        <v>2</v>
      </c>
      <c r="G173" s="22">
        <v>1</v>
      </c>
      <c r="H173" s="23">
        <v>48</v>
      </c>
      <c r="I173" s="20">
        <v>3</v>
      </c>
      <c r="J173" s="145">
        <f t="shared" si="34"/>
        <v>144</v>
      </c>
      <c r="K173" s="23">
        <v>0.2</v>
      </c>
      <c r="L173" s="148">
        <v>0.2</v>
      </c>
      <c r="M173" s="20">
        <v>0.2</v>
      </c>
      <c r="N173" s="81">
        <v>1.32</v>
      </c>
      <c r="O173" s="60">
        <v>1.34</v>
      </c>
      <c r="P173" s="82">
        <v>1.32</v>
      </c>
      <c r="Q173" s="76">
        <f t="shared" si="16"/>
        <v>0.14999999999999997</v>
      </c>
      <c r="R173" s="19">
        <f t="shared" si="16"/>
        <v>0.14999999999999997</v>
      </c>
      <c r="S173" s="135">
        <f t="shared" si="16"/>
        <v>0.14999999999999997</v>
      </c>
      <c r="T173" s="28">
        <v>0.72</v>
      </c>
      <c r="U173" s="43">
        <v>0.6</v>
      </c>
      <c r="V173" s="43">
        <v>0.62</v>
      </c>
      <c r="W173" s="43">
        <v>0.6</v>
      </c>
      <c r="X173" s="3">
        <f t="shared" ref="X173:X245" si="38">SUM(T173:U173)</f>
        <v>1.3199999999999998</v>
      </c>
      <c r="Y173" s="3">
        <f t="shared" ref="Y173:Y245" si="39">SUM(T173,V173)</f>
        <v>1.3399999999999999</v>
      </c>
      <c r="Z173" s="107">
        <f t="shared" ref="Z173:Z245" si="40">SUM(T173,W173)</f>
        <v>1.3199999999999998</v>
      </c>
    </row>
    <row r="174" spans="1:27" ht="12.75" customHeight="1" x14ac:dyDescent="0.25">
      <c r="A174" s="108" t="s">
        <v>33</v>
      </c>
      <c r="B174" s="93" t="s">
        <v>130</v>
      </c>
      <c r="C174" s="98"/>
      <c r="D174" s="154">
        <v>2</v>
      </c>
      <c r="E174" s="21" t="s">
        <v>114</v>
      </c>
      <c r="F174" s="21"/>
      <c r="G174" s="22">
        <v>1</v>
      </c>
      <c r="H174" s="23">
        <v>51.8</v>
      </c>
      <c r="I174" s="20">
        <v>3.1</v>
      </c>
      <c r="J174" s="145">
        <f t="shared" si="34"/>
        <v>160.57999999999998</v>
      </c>
      <c r="K174" s="23">
        <v>0.2</v>
      </c>
      <c r="L174" s="148">
        <v>0.2</v>
      </c>
      <c r="M174" s="20">
        <v>0.2</v>
      </c>
      <c r="N174" s="81">
        <v>1.31</v>
      </c>
      <c r="O174" s="60">
        <v>1.32</v>
      </c>
      <c r="P174" s="82">
        <v>1.33</v>
      </c>
      <c r="Q174" s="76">
        <f t="shared" si="16"/>
        <v>0.14999999999999997</v>
      </c>
      <c r="R174" s="19">
        <f t="shared" si="16"/>
        <v>0.14999999999999997</v>
      </c>
      <c r="S174" s="135">
        <f t="shared" si="16"/>
        <v>0.14999999999999997</v>
      </c>
      <c r="T174" s="28">
        <v>0.72</v>
      </c>
      <c r="U174" s="43">
        <v>0.59</v>
      </c>
      <c r="V174" s="43">
        <v>0.6</v>
      </c>
      <c r="W174" s="43">
        <v>0.61</v>
      </c>
      <c r="X174" s="3">
        <f t="shared" si="38"/>
        <v>1.31</v>
      </c>
      <c r="Y174" s="3">
        <f t="shared" si="39"/>
        <v>1.3199999999999998</v>
      </c>
      <c r="Z174" s="107">
        <f t="shared" si="40"/>
        <v>1.33</v>
      </c>
    </row>
    <row r="175" spans="1:27" ht="12.75" customHeight="1" x14ac:dyDescent="0.25">
      <c r="A175" s="108" t="s">
        <v>155</v>
      </c>
      <c r="B175" s="93" t="s">
        <v>150</v>
      </c>
      <c r="C175" s="98"/>
      <c r="D175" s="154">
        <v>10</v>
      </c>
      <c r="E175" s="21" t="s">
        <v>114</v>
      </c>
      <c r="F175" s="21">
        <v>2</v>
      </c>
      <c r="G175" s="22">
        <v>2</v>
      </c>
      <c r="H175" s="23">
        <v>47.5</v>
      </c>
      <c r="I175" s="20">
        <v>3.4</v>
      </c>
      <c r="J175" s="145">
        <f t="shared" si="34"/>
        <v>161.5</v>
      </c>
      <c r="K175" s="23">
        <v>0.2</v>
      </c>
      <c r="L175" s="148">
        <v>0.19</v>
      </c>
      <c r="M175" s="20">
        <v>0.2</v>
      </c>
      <c r="N175" s="81">
        <v>1.3399999999999999</v>
      </c>
      <c r="O175" s="60">
        <v>1.35</v>
      </c>
      <c r="P175" s="82">
        <v>1.3399999999999999</v>
      </c>
      <c r="Q175" s="76">
        <f t="shared" ref="Q175:S176" si="41">0.35-K175</f>
        <v>0.14999999999999997</v>
      </c>
      <c r="R175" s="19">
        <f t="shared" si="41"/>
        <v>0.15999999999999998</v>
      </c>
      <c r="S175" s="135">
        <f t="shared" si="41"/>
        <v>0.14999999999999997</v>
      </c>
      <c r="T175" s="28">
        <v>0.72</v>
      </c>
      <c r="U175" s="44">
        <v>0.62</v>
      </c>
      <c r="V175" s="43">
        <v>0.63</v>
      </c>
      <c r="W175" s="43">
        <v>0.62</v>
      </c>
      <c r="X175" s="3">
        <f>SUM(T175:U175)</f>
        <v>1.3399999999999999</v>
      </c>
      <c r="Y175" s="3">
        <f>SUM(T175,V175)</f>
        <v>1.35</v>
      </c>
      <c r="Z175" s="107">
        <f>SUM(T175,W175)</f>
        <v>1.3399999999999999</v>
      </c>
    </row>
    <row r="176" spans="1:27" ht="12.75" customHeight="1" x14ac:dyDescent="0.25">
      <c r="A176" s="108" t="s">
        <v>155</v>
      </c>
      <c r="B176" s="93" t="s">
        <v>149</v>
      </c>
      <c r="C176" s="98"/>
      <c r="D176" s="154">
        <v>10</v>
      </c>
      <c r="E176" s="21" t="s">
        <v>114</v>
      </c>
      <c r="F176" s="21"/>
      <c r="G176" s="22">
        <v>2</v>
      </c>
      <c r="H176" s="23">
        <v>47</v>
      </c>
      <c r="I176" s="20">
        <v>3.3</v>
      </c>
      <c r="J176" s="145">
        <f t="shared" si="34"/>
        <v>155.1</v>
      </c>
      <c r="K176" s="23">
        <v>0.2</v>
      </c>
      <c r="L176" s="148">
        <v>0.19</v>
      </c>
      <c r="M176" s="20">
        <v>0.2</v>
      </c>
      <c r="N176" s="81">
        <v>1.3199999999999998</v>
      </c>
      <c r="O176" s="60">
        <v>1.33</v>
      </c>
      <c r="P176" s="82">
        <v>1.2999999999999998</v>
      </c>
      <c r="Q176" s="76">
        <f t="shared" si="41"/>
        <v>0.14999999999999997</v>
      </c>
      <c r="R176" s="19">
        <f t="shared" si="41"/>
        <v>0.15999999999999998</v>
      </c>
      <c r="S176" s="135">
        <f t="shared" si="41"/>
        <v>0.14999999999999997</v>
      </c>
      <c r="T176" s="28">
        <v>0.72</v>
      </c>
      <c r="U176" s="44">
        <v>0.6</v>
      </c>
      <c r="V176" s="43">
        <v>0.61</v>
      </c>
      <c r="W176" s="43">
        <v>0.57999999999999996</v>
      </c>
      <c r="X176" s="3">
        <f>SUM(T176:U176)</f>
        <v>1.3199999999999998</v>
      </c>
      <c r="Y176" s="3">
        <f>SUM(T176,V176)</f>
        <v>1.33</v>
      </c>
      <c r="Z176" s="107">
        <f>SUM(T176,W176)</f>
        <v>1.2999999999999998</v>
      </c>
    </row>
    <row r="177" spans="1:27" ht="12.75" customHeight="1" x14ac:dyDescent="0.25">
      <c r="A177" s="108" t="s">
        <v>34</v>
      </c>
      <c r="B177" s="93" t="s">
        <v>132</v>
      </c>
      <c r="C177" s="98"/>
      <c r="D177" s="154">
        <v>7</v>
      </c>
      <c r="E177" s="38" t="s">
        <v>114</v>
      </c>
      <c r="F177" s="21">
        <v>2</v>
      </c>
      <c r="G177" s="22">
        <v>8</v>
      </c>
      <c r="H177" s="23">
        <v>63.8</v>
      </c>
      <c r="I177" s="20">
        <v>3.8</v>
      </c>
      <c r="J177" s="145">
        <f t="shared" si="34"/>
        <v>242.43999999999997</v>
      </c>
      <c r="K177" s="23">
        <v>0.2</v>
      </c>
      <c r="L177" s="148">
        <v>0.2</v>
      </c>
      <c r="M177" s="20">
        <v>0.16</v>
      </c>
      <c r="N177" s="80">
        <v>1.34</v>
      </c>
      <c r="O177" s="59">
        <v>1.34</v>
      </c>
      <c r="P177" s="64">
        <v>1.35</v>
      </c>
      <c r="Q177" s="76">
        <f t="shared" si="16"/>
        <v>0.14999999999999997</v>
      </c>
      <c r="R177" s="19">
        <f t="shared" si="16"/>
        <v>0.14999999999999997</v>
      </c>
      <c r="S177" s="135">
        <f t="shared" si="16"/>
        <v>0.18999999999999997</v>
      </c>
      <c r="T177" s="28">
        <v>0.72</v>
      </c>
      <c r="U177" s="44">
        <v>0.62</v>
      </c>
      <c r="V177" s="43">
        <v>0.62</v>
      </c>
      <c r="W177" s="43">
        <v>0.63</v>
      </c>
      <c r="X177" s="4">
        <f t="shared" si="38"/>
        <v>1.3399999999999999</v>
      </c>
      <c r="Y177" s="4">
        <f t="shared" si="39"/>
        <v>1.3399999999999999</v>
      </c>
      <c r="Z177" s="109">
        <f t="shared" si="40"/>
        <v>1.35</v>
      </c>
    </row>
    <row r="178" spans="1:27" ht="12.75" customHeight="1" x14ac:dyDescent="0.25">
      <c r="A178" s="108" t="s">
        <v>34</v>
      </c>
      <c r="B178" s="93" t="s">
        <v>133</v>
      </c>
      <c r="C178" s="98"/>
      <c r="D178" s="154">
        <v>7</v>
      </c>
      <c r="E178" s="38" t="s">
        <v>114</v>
      </c>
      <c r="F178" s="21"/>
      <c r="G178" s="22">
        <v>8</v>
      </c>
      <c r="H178" s="23">
        <v>62.3</v>
      </c>
      <c r="I178" s="20">
        <v>3.5</v>
      </c>
      <c r="J178" s="145">
        <f t="shared" si="34"/>
        <v>218.04999999999998</v>
      </c>
      <c r="K178" s="23">
        <v>0.2</v>
      </c>
      <c r="L178" s="148">
        <v>0.19</v>
      </c>
      <c r="M178" s="20">
        <v>0.22</v>
      </c>
      <c r="N178" s="80">
        <v>1.37</v>
      </c>
      <c r="O178" s="59">
        <v>1.34</v>
      </c>
      <c r="P178" s="64">
        <v>1.34</v>
      </c>
      <c r="Q178" s="76">
        <f t="shared" si="16"/>
        <v>0.14999999999999997</v>
      </c>
      <c r="R178" s="19">
        <f t="shared" si="16"/>
        <v>0.15999999999999998</v>
      </c>
      <c r="S178" s="135">
        <f t="shared" si="16"/>
        <v>0.12999999999999998</v>
      </c>
      <c r="T178" s="28">
        <v>0.72</v>
      </c>
      <c r="U178" s="44">
        <v>0.65</v>
      </c>
      <c r="V178" s="43">
        <v>0.62</v>
      </c>
      <c r="W178" s="43">
        <v>0.62</v>
      </c>
      <c r="X178" s="4">
        <f t="shared" si="38"/>
        <v>1.37</v>
      </c>
      <c r="Y178" s="4">
        <f t="shared" si="39"/>
        <v>1.3399999999999999</v>
      </c>
      <c r="Z178" s="109">
        <f t="shared" si="40"/>
        <v>1.3399999999999999</v>
      </c>
    </row>
    <row r="179" spans="1:27" ht="13.2" customHeight="1" x14ac:dyDescent="0.25">
      <c r="A179" s="110" t="s">
        <v>78</v>
      </c>
      <c r="B179" s="93" t="s">
        <v>61</v>
      </c>
      <c r="C179" s="98" t="s">
        <v>134</v>
      </c>
      <c r="D179" s="154">
        <v>21</v>
      </c>
      <c r="E179" s="38" t="s">
        <v>114</v>
      </c>
      <c r="F179" s="21">
        <v>2</v>
      </c>
      <c r="G179" s="22">
        <v>9</v>
      </c>
      <c r="H179" s="23">
        <v>37.5</v>
      </c>
      <c r="I179" s="72" t="s">
        <v>104</v>
      </c>
      <c r="J179" s="145">
        <f t="shared" si="34"/>
        <v>37.5</v>
      </c>
      <c r="K179" s="23">
        <v>0.16</v>
      </c>
      <c r="L179" s="148">
        <v>0.18</v>
      </c>
      <c r="M179" s="20">
        <v>0.14000000000000001</v>
      </c>
      <c r="N179" s="80">
        <v>1.38</v>
      </c>
      <c r="O179" s="59">
        <v>1.4</v>
      </c>
      <c r="P179" s="64">
        <v>1.43</v>
      </c>
      <c r="Q179" s="76">
        <f t="shared" si="16"/>
        <v>0.18999999999999997</v>
      </c>
      <c r="R179" s="19">
        <f t="shared" si="16"/>
        <v>0.16999999999999998</v>
      </c>
      <c r="S179" s="135">
        <f t="shared" si="16"/>
        <v>0.20999999999999996</v>
      </c>
      <c r="T179" s="28">
        <v>0.72</v>
      </c>
      <c r="U179" s="43">
        <v>0.66</v>
      </c>
      <c r="V179" s="43">
        <v>0.68</v>
      </c>
      <c r="W179" s="43">
        <v>0.71</v>
      </c>
      <c r="X179" s="4">
        <f t="shared" si="38"/>
        <v>1.38</v>
      </c>
      <c r="Y179" s="4">
        <f t="shared" si="39"/>
        <v>1.4</v>
      </c>
      <c r="Z179" s="109">
        <f t="shared" si="40"/>
        <v>1.43</v>
      </c>
    </row>
    <row r="180" spans="1:27" ht="13.2" customHeight="1" x14ac:dyDescent="0.25">
      <c r="A180" s="110" t="s">
        <v>78</v>
      </c>
      <c r="B180" s="93" t="s">
        <v>112</v>
      </c>
      <c r="C180" s="98"/>
      <c r="D180" s="154">
        <v>21</v>
      </c>
      <c r="E180" s="38" t="s">
        <v>114</v>
      </c>
      <c r="F180" s="21"/>
      <c r="G180" s="22">
        <v>9</v>
      </c>
      <c r="H180" s="23">
        <v>41</v>
      </c>
      <c r="I180" s="72" t="s">
        <v>104</v>
      </c>
      <c r="J180" s="145">
        <f t="shared" si="34"/>
        <v>41</v>
      </c>
      <c r="K180" s="23">
        <v>0.15</v>
      </c>
      <c r="L180" s="148">
        <v>0.15</v>
      </c>
      <c r="M180" s="20">
        <v>0.13</v>
      </c>
      <c r="N180" s="80">
        <v>1.38</v>
      </c>
      <c r="O180" s="59">
        <v>1.35</v>
      </c>
      <c r="P180" s="64">
        <v>1.35</v>
      </c>
      <c r="Q180" s="76">
        <f t="shared" si="16"/>
        <v>0.19999999999999998</v>
      </c>
      <c r="R180" s="19">
        <f t="shared" si="16"/>
        <v>0.19999999999999998</v>
      </c>
      <c r="S180" s="135">
        <f t="shared" si="16"/>
        <v>0.21999999999999997</v>
      </c>
      <c r="T180" s="28">
        <v>0.72</v>
      </c>
      <c r="U180" s="43">
        <v>0.66</v>
      </c>
      <c r="V180" s="43">
        <v>0.63</v>
      </c>
      <c r="W180" s="43">
        <v>0.63</v>
      </c>
      <c r="X180" s="4">
        <f t="shared" si="38"/>
        <v>1.38</v>
      </c>
      <c r="Y180" s="4">
        <f t="shared" si="39"/>
        <v>1.35</v>
      </c>
      <c r="Z180" s="109">
        <f t="shared" si="40"/>
        <v>1.35</v>
      </c>
    </row>
    <row r="181" spans="1:27" ht="12.75" customHeight="1" x14ac:dyDescent="0.25">
      <c r="A181" s="108" t="s">
        <v>35</v>
      </c>
      <c r="B181" s="93" t="s">
        <v>141</v>
      </c>
      <c r="C181" s="98"/>
      <c r="D181" s="154">
        <v>31</v>
      </c>
      <c r="E181" s="38" t="s">
        <v>118</v>
      </c>
      <c r="F181" s="21">
        <v>2</v>
      </c>
      <c r="G181" s="22">
        <v>1</v>
      </c>
      <c r="H181" s="23">
        <v>50.2</v>
      </c>
      <c r="I181" s="73">
        <v>1.8</v>
      </c>
      <c r="J181" s="145">
        <f t="shared" si="34"/>
        <v>90.360000000000014</v>
      </c>
      <c r="K181" s="23">
        <v>0.2</v>
      </c>
      <c r="L181" s="148">
        <v>0.15</v>
      </c>
      <c r="M181" s="20">
        <v>0.14000000000000001</v>
      </c>
      <c r="N181" s="81">
        <v>1.43</v>
      </c>
      <c r="O181" s="60">
        <v>1.38</v>
      </c>
      <c r="P181" s="82">
        <v>1.35</v>
      </c>
      <c r="Q181" s="76">
        <f t="shared" ref="Q181:S262" si="42">0.35-K181</f>
        <v>0.14999999999999997</v>
      </c>
      <c r="R181" s="19">
        <f t="shared" si="42"/>
        <v>0.19999999999999998</v>
      </c>
      <c r="S181" s="135">
        <f t="shared" si="42"/>
        <v>0.20999999999999996</v>
      </c>
      <c r="T181" s="28">
        <v>0.72</v>
      </c>
      <c r="U181" s="43">
        <v>0.71</v>
      </c>
      <c r="V181" s="43">
        <v>0.66</v>
      </c>
      <c r="W181" s="43">
        <v>0.63</v>
      </c>
      <c r="X181" s="3">
        <f t="shared" si="38"/>
        <v>1.43</v>
      </c>
      <c r="Y181" s="3">
        <f t="shared" si="39"/>
        <v>1.38</v>
      </c>
      <c r="Z181" s="107">
        <f t="shared" si="40"/>
        <v>1.35</v>
      </c>
    </row>
    <row r="182" spans="1:27" ht="12.75" customHeight="1" x14ac:dyDescent="0.25">
      <c r="A182" s="108" t="s">
        <v>35</v>
      </c>
      <c r="B182" s="93" t="s">
        <v>130</v>
      </c>
      <c r="C182" s="98"/>
      <c r="D182" s="154">
        <v>31</v>
      </c>
      <c r="E182" s="38" t="s">
        <v>114</v>
      </c>
      <c r="F182" s="21"/>
      <c r="G182" s="22">
        <v>1</v>
      </c>
      <c r="H182" s="23">
        <v>58.5</v>
      </c>
      <c r="I182" s="20">
        <v>2.7</v>
      </c>
      <c r="J182" s="145">
        <f t="shared" si="34"/>
        <v>157.95000000000002</v>
      </c>
      <c r="K182" s="23">
        <v>0.17</v>
      </c>
      <c r="L182" s="148">
        <v>0.19</v>
      </c>
      <c r="M182" s="20">
        <v>0.2</v>
      </c>
      <c r="N182" s="81">
        <v>1.38</v>
      </c>
      <c r="O182" s="60">
        <v>1.36</v>
      </c>
      <c r="P182" s="82">
        <v>1.35</v>
      </c>
      <c r="Q182" s="76">
        <f t="shared" si="42"/>
        <v>0.17999999999999997</v>
      </c>
      <c r="R182" s="19">
        <f t="shared" si="42"/>
        <v>0.15999999999999998</v>
      </c>
      <c r="S182" s="135">
        <f t="shared" si="42"/>
        <v>0.14999999999999997</v>
      </c>
      <c r="T182" s="28">
        <v>0.72</v>
      </c>
      <c r="U182" s="43">
        <v>0.66</v>
      </c>
      <c r="V182" s="43">
        <v>0.64</v>
      </c>
      <c r="W182" s="43">
        <v>0.63</v>
      </c>
      <c r="X182" s="3">
        <f t="shared" si="38"/>
        <v>1.38</v>
      </c>
      <c r="Y182" s="3">
        <f t="shared" si="39"/>
        <v>1.3599999999999999</v>
      </c>
      <c r="Z182" s="107">
        <f t="shared" si="40"/>
        <v>1.35</v>
      </c>
    </row>
    <row r="183" spans="1:27" ht="12.75" customHeight="1" x14ac:dyDescent="0.25">
      <c r="A183" s="108" t="s">
        <v>58</v>
      </c>
      <c r="B183" s="93" t="s">
        <v>141</v>
      </c>
      <c r="C183" s="98"/>
      <c r="D183" s="154">
        <v>1</v>
      </c>
      <c r="E183" s="38" t="s">
        <v>114</v>
      </c>
      <c r="F183" s="21">
        <v>3</v>
      </c>
      <c r="G183" s="22">
        <v>1</v>
      </c>
      <c r="H183" s="23">
        <v>64</v>
      </c>
      <c r="I183" s="20">
        <v>3</v>
      </c>
      <c r="J183" s="145">
        <f t="shared" si="34"/>
        <v>192</v>
      </c>
      <c r="K183" s="23">
        <v>0.19</v>
      </c>
      <c r="L183" s="148">
        <v>0.19</v>
      </c>
      <c r="M183" s="20">
        <v>0.2</v>
      </c>
      <c r="N183" s="81">
        <v>1.36</v>
      </c>
      <c r="O183" s="60">
        <v>1.34</v>
      </c>
      <c r="P183" s="82">
        <v>1.35</v>
      </c>
      <c r="Q183" s="76">
        <f t="shared" si="42"/>
        <v>0.15999999999999998</v>
      </c>
      <c r="R183" s="19">
        <f t="shared" si="42"/>
        <v>0.15999999999999998</v>
      </c>
      <c r="S183" s="135">
        <f t="shared" si="42"/>
        <v>0.14999999999999997</v>
      </c>
      <c r="T183" s="28">
        <v>0.72</v>
      </c>
      <c r="U183" s="43">
        <v>0.64</v>
      </c>
      <c r="V183" s="43">
        <v>0.62</v>
      </c>
      <c r="W183" s="43">
        <v>0.63</v>
      </c>
      <c r="X183" s="3">
        <f t="shared" si="38"/>
        <v>1.3599999999999999</v>
      </c>
      <c r="Y183" s="3">
        <f t="shared" si="39"/>
        <v>1.3399999999999999</v>
      </c>
      <c r="Z183" s="107">
        <f t="shared" si="40"/>
        <v>1.35</v>
      </c>
    </row>
    <row r="184" spans="1:27" ht="12.75" customHeight="1" x14ac:dyDescent="0.25">
      <c r="A184" s="108" t="s">
        <v>58</v>
      </c>
      <c r="B184" s="93" t="s">
        <v>130</v>
      </c>
      <c r="C184" s="98"/>
      <c r="D184" s="154">
        <v>1</v>
      </c>
      <c r="E184" s="38" t="s">
        <v>114</v>
      </c>
      <c r="F184" s="21"/>
      <c r="G184" s="22">
        <v>1</v>
      </c>
      <c r="H184" s="23">
        <v>63.5</v>
      </c>
      <c r="I184" s="20">
        <v>1.8</v>
      </c>
      <c r="J184" s="145">
        <f t="shared" si="34"/>
        <v>114.3</v>
      </c>
      <c r="K184" s="23">
        <v>0.2</v>
      </c>
      <c r="L184" s="148">
        <v>0.2</v>
      </c>
      <c r="M184" s="20">
        <v>0.2</v>
      </c>
      <c r="N184" s="81">
        <v>1.39</v>
      </c>
      <c r="O184" s="60">
        <v>1.37</v>
      </c>
      <c r="P184" s="82">
        <v>1.35</v>
      </c>
      <c r="Q184" s="76">
        <f t="shared" si="42"/>
        <v>0.14999999999999997</v>
      </c>
      <c r="R184" s="19">
        <f t="shared" si="42"/>
        <v>0.14999999999999997</v>
      </c>
      <c r="S184" s="135">
        <f t="shared" si="42"/>
        <v>0.14999999999999997</v>
      </c>
      <c r="T184" s="28">
        <v>0.72</v>
      </c>
      <c r="U184" s="43">
        <v>0.67</v>
      </c>
      <c r="V184" s="43">
        <v>0.65</v>
      </c>
      <c r="W184" s="43">
        <v>0.63</v>
      </c>
      <c r="X184" s="3">
        <f t="shared" si="38"/>
        <v>1.3900000000000001</v>
      </c>
      <c r="Y184" s="3">
        <f t="shared" si="39"/>
        <v>1.37</v>
      </c>
      <c r="Z184" s="107">
        <f t="shared" si="40"/>
        <v>1.35</v>
      </c>
    </row>
    <row r="185" spans="1:27" ht="12.75" customHeight="1" x14ac:dyDescent="0.25">
      <c r="A185" s="108" t="s">
        <v>58</v>
      </c>
      <c r="B185" s="93" t="s">
        <v>81</v>
      </c>
      <c r="C185" s="98" t="s">
        <v>129</v>
      </c>
      <c r="D185" s="154">
        <v>5</v>
      </c>
      <c r="E185" s="38" t="s">
        <v>114</v>
      </c>
      <c r="F185" s="21"/>
      <c r="G185" s="22" t="s">
        <v>108</v>
      </c>
      <c r="H185" s="23">
        <v>30</v>
      </c>
      <c r="I185" s="20">
        <v>1.8</v>
      </c>
      <c r="J185" s="145">
        <f t="shared" si="34"/>
        <v>54</v>
      </c>
      <c r="K185" s="23">
        <v>0.2</v>
      </c>
      <c r="L185" s="148">
        <v>0.2</v>
      </c>
      <c r="M185" s="20">
        <v>0.2</v>
      </c>
      <c r="N185" s="81">
        <v>1.35</v>
      </c>
      <c r="O185" s="60">
        <v>1.35</v>
      </c>
      <c r="P185" s="82">
        <v>1.35</v>
      </c>
      <c r="Q185" s="76">
        <f t="shared" si="42"/>
        <v>0.14999999999999997</v>
      </c>
      <c r="R185" s="19">
        <f t="shared" si="42"/>
        <v>0.14999999999999997</v>
      </c>
      <c r="S185" s="135">
        <f t="shared" si="42"/>
        <v>0.14999999999999997</v>
      </c>
      <c r="T185" s="28">
        <v>0.72</v>
      </c>
      <c r="U185" s="43">
        <v>0.63</v>
      </c>
      <c r="V185" s="43">
        <v>0.63</v>
      </c>
      <c r="W185" s="43">
        <v>0.63</v>
      </c>
      <c r="X185" s="3">
        <f t="shared" si="38"/>
        <v>1.35</v>
      </c>
      <c r="Y185" s="3">
        <f t="shared" si="39"/>
        <v>1.35</v>
      </c>
      <c r="Z185" s="107">
        <f t="shared" si="40"/>
        <v>1.35</v>
      </c>
    </row>
    <row r="186" spans="1:27" ht="12.75" customHeight="1" x14ac:dyDescent="0.25">
      <c r="A186" s="108" t="s">
        <v>36</v>
      </c>
      <c r="B186" s="93" t="s">
        <v>141</v>
      </c>
      <c r="C186" s="98"/>
      <c r="D186" s="154">
        <v>2</v>
      </c>
      <c r="E186" s="38" t="s">
        <v>114</v>
      </c>
      <c r="F186" s="21">
        <v>2</v>
      </c>
      <c r="G186" s="22">
        <v>1</v>
      </c>
      <c r="H186" s="23">
        <v>72.3</v>
      </c>
      <c r="I186" s="20">
        <v>3</v>
      </c>
      <c r="J186" s="145">
        <f t="shared" si="34"/>
        <v>216.89999999999998</v>
      </c>
      <c r="K186" s="23">
        <v>0.2</v>
      </c>
      <c r="L186" s="148">
        <v>0.2</v>
      </c>
      <c r="M186" s="20">
        <v>0.2</v>
      </c>
      <c r="N186" s="81">
        <v>1.32</v>
      </c>
      <c r="O186" s="60">
        <v>1.32</v>
      </c>
      <c r="P186" s="82">
        <v>1.31</v>
      </c>
      <c r="Q186" s="76">
        <f t="shared" si="42"/>
        <v>0.14999999999999997</v>
      </c>
      <c r="R186" s="19">
        <f t="shared" si="42"/>
        <v>0.14999999999999997</v>
      </c>
      <c r="S186" s="135">
        <f t="shared" si="42"/>
        <v>0.14999999999999997</v>
      </c>
      <c r="T186" s="28">
        <v>0.72</v>
      </c>
      <c r="U186" s="43">
        <v>0.6</v>
      </c>
      <c r="V186" s="43">
        <v>0.6</v>
      </c>
      <c r="W186" s="43">
        <v>0.59</v>
      </c>
      <c r="X186" s="3">
        <f t="shared" si="38"/>
        <v>1.3199999999999998</v>
      </c>
      <c r="Y186" s="3">
        <f t="shared" si="39"/>
        <v>1.3199999999999998</v>
      </c>
      <c r="Z186" s="107">
        <f t="shared" si="40"/>
        <v>1.31</v>
      </c>
    </row>
    <row r="187" spans="1:27" ht="12.75" customHeight="1" x14ac:dyDescent="0.25">
      <c r="A187" s="108" t="s">
        <v>36</v>
      </c>
      <c r="B187" s="93" t="s">
        <v>130</v>
      </c>
      <c r="C187" s="98"/>
      <c r="D187" s="154">
        <v>2</v>
      </c>
      <c r="E187" s="38" t="s">
        <v>114</v>
      </c>
      <c r="F187" s="21"/>
      <c r="G187" s="22">
        <v>1</v>
      </c>
      <c r="H187" s="23">
        <v>48</v>
      </c>
      <c r="I187" s="20">
        <v>3.8</v>
      </c>
      <c r="J187" s="145">
        <f t="shared" si="34"/>
        <v>182.39999999999998</v>
      </c>
      <c r="K187" s="23">
        <v>0.21</v>
      </c>
      <c r="L187" s="148">
        <v>0.21</v>
      </c>
      <c r="M187" s="20">
        <v>0.22</v>
      </c>
      <c r="N187" s="81">
        <v>1.32</v>
      </c>
      <c r="O187" s="60">
        <v>1.32</v>
      </c>
      <c r="P187" s="82">
        <v>1.31</v>
      </c>
      <c r="Q187" s="76">
        <f t="shared" si="42"/>
        <v>0.13999999999999999</v>
      </c>
      <c r="R187" s="19">
        <f t="shared" si="42"/>
        <v>0.13999999999999999</v>
      </c>
      <c r="S187" s="135">
        <f t="shared" si="42"/>
        <v>0.12999999999999998</v>
      </c>
      <c r="T187" s="28">
        <v>0.72</v>
      </c>
      <c r="U187" s="43">
        <v>0.6</v>
      </c>
      <c r="V187" s="43">
        <v>0.6</v>
      </c>
      <c r="W187" s="43">
        <v>0.59</v>
      </c>
      <c r="X187" s="3">
        <f t="shared" si="38"/>
        <v>1.3199999999999998</v>
      </c>
      <c r="Y187" s="3">
        <f t="shared" si="39"/>
        <v>1.3199999999999998</v>
      </c>
      <c r="Z187" s="107">
        <f t="shared" si="40"/>
        <v>1.31</v>
      </c>
    </row>
    <row r="188" spans="1:27" ht="12.75" customHeight="1" x14ac:dyDescent="0.25">
      <c r="A188" s="108" t="s">
        <v>119</v>
      </c>
      <c r="B188" s="93" t="s">
        <v>144</v>
      </c>
      <c r="C188" s="98"/>
      <c r="D188" s="154">
        <v>18</v>
      </c>
      <c r="E188" s="38" t="s">
        <v>118</v>
      </c>
      <c r="F188" s="21">
        <v>2</v>
      </c>
      <c r="G188" s="22">
        <v>10</v>
      </c>
      <c r="H188" s="23">
        <v>50.4</v>
      </c>
      <c r="I188" s="20">
        <v>1.7</v>
      </c>
      <c r="J188" s="145">
        <f t="shared" si="34"/>
        <v>85.679999999999993</v>
      </c>
      <c r="K188" s="23">
        <v>0</v>
      </c>
      <c r="L188" s="148">
        <v>0</v>
      </c>
      <c r="M188" s="20">
        <v>0</v>
      </c>
      <c r="N188" s="81">
        <v>1.3199999999999998</v>
      </c>
      <c r="O188" s="60">
        <v>1.3199999999999998</v>
      </c>
      <c r="P188" s="82">
        <v>1.3199999999999998</v>
      </c>
      <c r="Q188" s="76">
        <f t="shared" si="42"/>
        <v>0.35</v>
      </c>
      <c r="R188" s="19">
        <f t="shared" si="42"/>
        <v>0.35</v>
      </c>
      <c r="S188" s="135">
        <f t="shared" si="42"/>
        <v>0.35</v>
      </c>
      <c r="T188" s="28">
        <v>0.72</v>
      </c>
      <c r="U188" s="43">
        <v>0.6</v>
      </c>
      <c r="V188" s="43">
        <v>0.6</v>
      </c>
      <c r="W188" s="43">
        <v>0.6</v>
      </c>
      <c r="X188" s="3">
        <f>SUM(T188:U188)</f>
        <v>1.3199999999999998</v>
      </c>
      <c r="Y188" s="3">
        <f>SUM(T188,V188)</f>
        <v>1.3199999999999998</v>
      </c>
      <c r="Z188" s="107">
        <f>SUM(T188,W188)</f>
        <v>1.3199999999999998</v>
      </c>
    </row>
    <row r="189" spans="1:27" ht="12.75" customHeight="1" x14ac:dyDescent="0.25">
      <c r="A189" s="108" t="s">
        <v>119</v>
      </c>
      <c r="B189" s="93" t="s">
        <v>145</v>
      </c>
      <c r="C189" s="98"/>
      <c r="D189" s="154">
        <v>18</v>
      </c>
      <c r="E189" s="38" t="s">
        <v>118</v>
      </c>
      <c r="F189" s="21"/>
      <c r="G189" s="22">
        <v>10</v>
      </c>
      <c r="H189" s="23">
        <v>44</v>
      </c>
      <c r="I189" s="20">
        <v>1.7</v>
      </c>
      <c r="J189" s="145">
        <f t="shared" si="34"/>
        <v>74.8</v>
      </c>
      <c r="K189" s="23">
        <v>0</v>
      </c>
      <c r="L189" s="148">
        <v>0</v>
      </c>
      <c r="M189" s="20">
        <v>0</v>
      </c>
      <c r="N189" s="81">
        <v>1.3199999999999998</v>
      </c>
      <c r="O189" s="60">
        <v>1.3199999999999998</v>
      </c>
      <c r="P189" s="82">
        <v>1.3199999999999998</v>
      </c>
      <c r="Q189" s="76">
        <f t="shared" si="42"/>
        <v>0.35</v>
      </c>
      <c r="R189" s="19">
        <f t="shared" si="42"/>
        <v>0.35</v>
      </c>
      <c r="S189" s="135">
        <f t="shared" si="42"/>
        <v>0.35</v>
      </c>
      <c r="T189" s="28">
        <v>0.72</v>
      </c>
      <c r="U189" s="43">
        <v>0.6</v>
      </c>
      <c r="V189" s="43">
        <v>0.6</v>
      </c>
      <c r="W189" s="43">
        <v>0.6</v>
      </c>
      <c r="X189" s="3">
        <f>SUM(T189:U189)</f>
        <v>1.3199999999999998</v>
      </c>
      <c r="Y189" s="3">
        <f>SUM(T189,V189)</f>
        <v>1.3199999999999998</v>
      </c>
      <c r="Z189" s="107">
        <f>SUM(T189,W189)</f>
        <v>1.3199999999999998</v>
      </c>
    </row>
    <row r="190" spans="1:27" ht="13.2" customHeight="1" x14ac:dyDescent="0.25">
      <c r="A190" s="108" t="s">
        <v>37</v>
      </c>
      <c r="B190" s="93" t="s">
        <v>150</v>
      </c>
      <c r="C190" s="98"/>
      <c r="D190" s="154">
        <v>12</v>
      </c>
      <c r="E190" s="21" t="s">
        <v>114</v>
      </c>
      <c r="F190" s="21">
        <v>2</v>
      </c>
      <c r="G190" s="22">
        <v>2</v>
      </c>
      <c r="H190" s="23">
        <v>31.5</v>
      </c>
      <c r="I190" s="20">
        <v>2.5</v>
      </c>
      <c r="J190" s="145">
        <f t="shared" si="34"/>
        <v>78.75</v>
      </c>
      <c r="K190" s="23">
        <v>0.22</v>
      </c>
      <c r="L190" s="148">
        <v>0.21</v>
      </c>
      <c r="M190" s="20">
        <v>0.2</v>
      </c>
      <c r="N190" s="80">
        <v>1.49</v>
      </c>
      <c r="O190" s="59">
        <v>1.35</v>
      </c>
      <c r="P190" s="64">
        <v>1.3399999999999999</v>
      </c>
      <c r="Q190" s="76">
        <f t="shared" si="42"/>
        <v>0.12999999999999998</v>
      </c>
      <c r="R190" s="19">
        <f t="shared" si="42"/>
        <v>0.13999999999999999</v>
      </c>
      <c r="S190" s="135">
        <f t="shared" si="42"/>
        <v>0.14999999999999997</v>
      </c>
      <c r="T190" s="28">
        <v>0.72</v>
      </c>
      <c r="U190" s="43">
        <v>0.77</v>
      </c>
      <c r="V190" s="43">
        <v>0.63</v>
      </c>
      <c r="W190" s="43">
        <v>0.62</v>
      </c>
      <c r="X190" s="4">
        <f t="shared" si="38"/>
        <v>1.49</v>
      </c>
      <c r="Y190" s="4">
        <f t="shared" si="39"/>
        <v>1.35</v>
      </c>
      <c r="Z190" s="109">
        <f t="shared" si="40"/>
        <v>1.3399999999999999</v>
      </c>
    </row>
    <row r="191" spans="1:27" ht="13.2" customHeight="1" x14ac:dyDescent="0.25">
      <c r="A191" s="108" t="s">
        <v>37</v>
      </c>
      <c r="B191" s="93" t="s">
        <v>149</v>
      </c>
      <c r="C191" s="98"/>
      <c r="D191" s="154">
        <v>12</v>
      </c>
      <c r="E191" s="21" t="s">
        <v>114</v>
      </c>
      <c r="F191" s="21"/>
      <c r="G191" s="22">
        <v>2</v>
      </c>
      <c r="H191" s="23">
        <v>50</v>
      </c>
      <c r="I191" s="20">
        <v>3</v>
      </c>
      <c r="J191" s="145">
        <f t="shared" si="34"/>
        <v>150</v>
      </c>
      <c r="K191" s="23">
        <v>0.19</v>
      </c>
      <c r="L191" s="148">
        <v>0.21</v>
      </c>
      <c r="M191" s="20">
        <v>0.19</v>
      </c>
      <c r="N191" s="80">
        <v>1.3399999999999999</v>
      </c>
      <c r="O191" s="59">
        <v>1.35</v>
      </c>
      <c r="P191" s="64">
        <v>1.58</v>
      </c>
      <c r="Q191" s="76">
        <f t="shared" si="42"/>
        <v>0.15999999999999998</v>
      </c>
      <c r="R191" s="19">
        <f t="shared" si="42"/>
        <v>0.13999999999999999</v>
      </c>
      <c r="S191" s="135">
        <f t="shared" si="42"/>
        <v>0.15999999999999998</v>
      </c>
      <c r="T191" s="28">
        <v>0.72</v>
      </c>
      <c r="U191" s="43">
        <v>0.62</v>
      </c>
      <c r="V191" s="43">
        <v>0.63</v>
      </c>
      <c r="W191" s="43">
        <v>0.86</v>
      </c>
      <c r="X191" s="4">
        <f t="shared" si="38"/>
        <v>1.3399999999999999</v>
      </c>
      <c r="Y191" s="4">
        <f t="shared" si="39"/>
        <v>1.35</v>
      </c>
      <c r="Z191" s="109">
        <f t="shared" si="40"/>
        <v>1.58</v>
      </c>
    </row>
    <row r="192" spans="1:27" s="24" customFormat="1" ht="13.2" customHeight="1" x14ac:dyDescent="0.25">
      <c r="A192" s="110" t="s">
        <v>71</v>
      </c>
      <c r="B192" s="93" t="s">
        <v>120</v>
      </c>
      <c r="C192" s="98" t="s">
        <v>147</v>
      </c>
      <c r="D192" s="154">
        <v>26</v>
      </c>
      <c r="E192" s="38" t="s">
        <v>114</v>
      </c>
      <c r="F192" s="21">
        <v>2</v>
      </c>
      <c r="G192" s="22">
        <v>4</v>
      </c>
      <c r="H192" s="26">
        <v>44</v>
      </c>
      <c r="I192" s="72" t="s">
        <v>104</v>
      </c>
      <c r="J192" s="145">
        <f t="shared" si="34"/>
        <v>44</v>
      </c>
      <c r="K192" s="26">
        <v>0.12</v>
      </c>
      <c r="L192" s="149">
        <v>0.13</v>
      </c>
      <c r="M192" s="25">
        <v>0.15</v>
      </c>
      <c r="N192" s="83">
        <v>1.3199999999999998</v>
      </c>
      <c r="O192" s="62">
        <v>1.3399999999999999</v>
      </c>
      <c r="P192" s="84">
        <v>1.35</v>
      </c>
      <c r="Q192" s="76">
        <f t="shared" si="42"/>
        <v>0.22999999999999998</v>
      </c>
      <c r="R192" s="19">
        <f t="shared" si="42"/>
        <v>0.21999999999999997</v>
      </c>
      <c r="S192" s="135">
        <f t="shared" si="42"/>
        <v>0.19999999999999998</v>
      </c>
      <c r="T192" s="28">
        <v>0.72</v>
      </c>
      <c r="U192" s="45">
        <v>0.6</v>
      </c>
      <c r="V192" s="45">
        <v>0.62</v>
      </c>
      <c r="W192" s="45">
        <v>0.63</v>
      </c>
      <c r="X192" s="4">
        <f t="shared" si="38"/>
        <v>1.3199999999999998</v>
      </c>
      <c r="Y192" s="4">
        <f t="shared" si="39"/>
        <v>1.3399999999999999</v>
      </c>
      <c r="Z192" s="109">
        <f t="shared" si="40"/>
        <v>1.35</v>
      </c>
      <c r="AA192" s="10"/>
    </row>
    <row r="193" spans="1:26" ht="13.2" customHeight="1" x14ac:dyDescent="0.25">
      <c r="A193" s="110" t="s">
        <v>71</v>
      </c>
      <c r="B193" s="93" t="s">
        <v>121</v>
      </c>
      <c r="C193" s="98" t="s">
        <v>147</v>
      </c>
      <c r="D193" s="154">
        <v>26</v>
      </c>
      <c r="E193" s="38" t="s">
        <v>114</v>
      </c>
      <c r="F193" s="21"/>
      <c r="G193" s="22">
        <v>4</v>
      </c>
      <c r="H193" s="23">
        <v>44.5</v>
      </c>
      <c r="I193" s="72" t="s">
        <v>104</v>
      </c>
      <c r="J193" s="145">
        <f t="shared" si="34"/>
        <v>44.5</v>
      </c>
      <c r="K193" s="23">
        <v>0.12</v>
      </c>
      <c r="L193" s="148">
        <v>0.15</v>
      </c>
      <c r="M193" s="20">
        <v>0.14000000000000001</v>
      </c>
      <c r="N193" s="80">
        <v>1.3599999999999999</v>
      </c>
      <c r="O193" s="59">
        <v>1.37</v>
      </c>
      <c r="P193" s="64">
        <v>1.45</v>
      </c>
      <c r="Q193" s="76">
        <f t="shared" si="42"/>
        <v>0.22999999999999998</v>
      </c>
      <c r="R193" s="19">
        <f t="shared" si="42"/>
        <v>0.19999999999999998</v>
      </c>
      <c r="S193" s="135">
        <f t="shared" si="42"/>
        <v>0.20999999999999996</v>
      </c>
      <c r="T193" s="28">
        <v>0.72</v>
      </c>
      <c r="U193" s="43">
        <v>0.64</v>
      </c>
      <c r="V193" s="43">
        <v>0.65</v>
      </c>
      <c r="W193" s="43">
        <v>0.73</v>
      </c>
      <c r="X193" s="4">
        <f t="shared" si="38"/>
        <v>1.3599999999999999</v>
      </c>
      <c r="Y193" s="4">
        <f t="shared" si="39"/>
        <v>1.37</v>
      </c>
      <c r="Z193" s="109">
        <f t="shared" si="40"/>
        <v>1.45</v>
      </c>
    </row>
    <row r="194" spans="1:26" ht="12.75" customHeight="1" x14ac:dyDescent="0.25">
      <c r="A194" s="108" t="s">
        <v>38</v>
      </c>
      <c r="B194" s="93" t="s">
        <v>141</v>
      </c>
      <c r="C194" s="98"/>
      <c r="D194" s="154">
        <v>2</v>
      </c>
      <c r="E194" s="38" t="s">
        <v>115</v>
      </c>
      <c r="F194" s="21">
        <v>2</v>
      </c>
      <c r="G194" s="22">
        <v>1</v>
      </c>
      <c r="H194" s="23">
        <v>80.099999999999994</v>
      </c>
      <c r="I194" s="20">
        <v>3.1</v>
      </c>
      <c r="J194" s="145">
        <f t="shared" si="34"/>
        <v>248.31</v>
      </c>
      <c r="K194" s="23">
        <v>0.17</v>
      </c>
      <c r="L194" s="148">
        <v>0.17</v>
      </c>
      <c r="M194" s="20">
        <v>0.17</v>
      </c>
      <c r="N194" s="81">
        <v>1.36</v>
      </c>
      <c r="O194" s="60">
        <v>1.38</v>
      </c>
      <c r="P194" s="82">
        <v>1.36</v>
      </c>
      <c r="Q194" s="76">
        <f t="shared" si="42"/>
        <v>0.17999999999999997</v>
      </c>
      <c r="R194" s="19">
        <f t="shared" si="42"/>
        <v>0.17999999999999997</v>
      </c>
      <c r="S194" s="135">
        <f t="shared" si="42"/>
        <v>0.17999999999999997</v>
      </c>
      <c r="T194" s="28">
        <v>0.72</v>
      </c>
      <c r="U194" s="43">
        <v>0.64</v>
      </c>
      <c r="V194" s="43">
        <v>0.66</v>
      </c>
      <c r="W194" s="43">
        <v>0.64</v>
      </c>
      <c r="X194" s="3">
        <f>SUM(T194:U194)</f>
        <v>1.3599999999999999</v>
      </c>
      <c r="Y194" s="3">
        <f t="shared" si="39"/>
        <v>1.38</v>
      </c>
      <c r="Z194" s="107">
        <f t="shared" si="40"/>
        <v>1.3599999999999999</v>
      </c>
    </row>
    <row r="195" spans="1:26" ht="12.75" customHeight="1" x14ac:dyDescent="0.25">
      <c r="A195" s="108" t="s">
        <v>38</v>
      </c>
      <c r="B195" s="93" t="s">
        <v>130</v>
      </c>
      <c r="C195" s="98"/>
      <c r="D195" s="154">
        <v>2</v>
      </c>
      <c r="E195" s="38" t="s">
        <v>115</v>
      </c>
      <c r="F195" s="21"/>
      <c r="G195" s="22">
        <v>1</v>
      </c>
      <c r="H195" s="23">
        <v>79.5</v>
      </c>
      <c r="I195" s="20">
        <v>5</v>
      </c>
      <c r="J195" s="145">
        <f t="shared" si="34"/>
        <v>397.5</v>
      </c>
      <c r="K195" s="23">
        <v>0.19</v>
      </c>
      <c r="L195" s="148">
        <v>0.17</v>
      </c>
      <c r="M195" s="20">
        <v>0.19</v>
      </c>
      <c r="N195" s="81">
        <v>1.28</v>
      </c>
      <c r="O195" s="60">
        <v>1.37</v>
      </c>
      <c r="P195" s="82">
        <v>1.32</v>
      </c>
      <c r="Q195" s="76">
        <f t="shared" si="42"/>
        <v>0.15999999999999998</v>
      </c>
      <c r="R195" s="19">
        <f t="shared" si="42"/>
        <v>0.17999999999999997</v>
      </c>
      <c r="S195" s="135">
        <f t="shared" si="42"/>
        <v>0.15999999999999998</v>
      </c>
      <c r="T195" s="28">
        <v>0.72</v>
      </c>
      <c r="U195" s="43">
        <v>0.56000000000000005</v>
      </c>
      <c r="V195" s="43">
        <v>0.65</v>
      </c>
      <c r="W195" s="43">
        <v>0.6</v>
      </c>
      <c r="X195" s="3">
        <f t="shared" si="38"/>
        <v>1.28</v>
      </c>
      <c r="Y195" s="3">
        <f t="shared" si="39"/>
        <v>1.37</v>
      </c>
      <c r="Z195" s="107">
        <f t="shared" si="40"/>
        <v>1.3199999999999998</v>
      </c>
    </row>
    <row r="196" spans="1:26" ht="12.75" customHeight="1" x14ac:dyDescent="0.25">
      <c r="A196" s="108" t="s">
        <v>39</v>
      </c>
      <c r="B196" s="93" t="s">
        <v>141</v>
      </c>
      <c r="C196" s="98"/>
      <c r="D196" s="154">
        <v>3</v>
      </c>
      <c r="E196" s="38" t="s">
        <v>115</v>
      </c>
      <c r="F196" s="21">
        <v>1</v>
      </c>
      <c r="G196" s="22">
        <v>3</v>
      </c>
      <c r="H196" s="23">
        <v>59</v>
      </c>
      <c r="I196" s="20">
        <v>2</v>
      </c>
      <c r="J196" s="145">
        <f t="shared" si="34"/>
        <v>118</v>
      </c>
      <c r="K196" s="23">
        <v>0.12</v>
      </c>
      <c r="L196" s="148">
        <v>0.11</v>
      </c>
      <c r="M196" s="20">
        <v>0.14000000000000001</v>
      </c>
      <c r="N196" s="80">
        <v>1.44</v>
      </c>
      <c r="O196" s="59">
        <v>1.49</v>
      </c>
      <c r="P196" s="64">
        <v>1.47</v>
      </c>
      <c r="Q196" s="76">
        <f t="shared" si="42"/>
        <v>0.22999999999999998</v>
      </c>
      <c r="R196" s="19">
        <f t="shared" si="42"/>
        <v>0.24</v>
      </c>
      <c r="S196" s="135">
        <f t="shared" si="42"/>
        <v>0.20999999999999996</v>
      </c>
      <c r="T196" s="28">
        <v>0.72</v>
      </c>
      <c r="U196" s="43">
        <v>0.72</v>
      </c>
      <c r="V196" s="43">
        <v>0.77</v>
      </c>
      <c r="W196" s="43">
        <v>0.75</v>
      </c>
      <c r="X196" s="4">
        <f t="shared" si="38"/>
        <v>1.44</v>
      </c>
      <c r="Y196" s="4">
        <f t="shared" si="39"/>
        <v>1.49</v>
      </c>
      <c r="Z196" s="109">
        <f t="shared" si="40"/>
        <v>1.47</v>
      </c>
    </row>
    <row r="197" spans="1:26" ht="12.75" customHeight="1" x14ac:dyDescent="0.25">
      <c r="A197" s="108" t="s">
        <v>162</v>
      </c>
      <c r="B197" s="95" t="s">
        <v>149</v>
      </c>
      <c r="C197" s="100"/>
      <c r="D197" s="156">
        <v>3</v>
      </c>
      <c r="E197" s="21" t="s">
        <v>114</v>
      </c>
      <c r="F197" s="21">
        <v>1</v>
      </c>
      <c r="G197" s="22">
        <v>3</v>
      </c>
      <c r="H197" s="23">
        <v>37</v>
      </c>
      <c r="I197" s="20">
        <v>1.6</v>
      </c>
      <c r="J197" s="145">
        <f t="shared" si="34"/>
        <v>59.2</v>
      </c>
      <c r="K197" s="23">
        <v>0.2</v>
      </c>
      <c r="L197" s="148">
        <v>0.2</v>
      </c>
      <c r="M197" s="20">
        <v>0.2</v>
      </c>
      <c r="N197" s="81">
        <v>1.34</v>
      </c>
      <c r="O197" s="60">
        <v>1.33</v>
      </c>
      <c r="P197" s="82">
        <v>1.33</v>
      </c>
      <c r="Q197" s="76">
        <f>0.35-K197</f>
        <v>0.14999999999999997</v>
      </c>
      <c r="R197" s="19">
        <f>0.35-L197</f>
        <v>0.14999999999999997</v>
      </c>
      <c r="S197" s="135">
        <f>0.35-M197</f>
        <v>0.14999999999999997</v>
      </c>
      <c r="T197" s="28">
        <v>0.72</v>
      </c>
      <c r="U197" s="43">
        <v>0.62</v>
      </c>
      <c r="V197" s="43">
        <v>0.61</v>
      </c>
      <c r="W197" s="43">
        <v>0.61</v>
      </c>
      <c r="X197" s="4">
        <f>SUM(T197:U197)</f>
        <v>1.3399999999999999</v>
      </c>
      <c r="Y197" s="4">
        <f>SUM(T197,V197)</f>
        <v>1.33</v>
      </c>
      <c r="Z197" s="109">
        <f>SUM(T197,W197)</f>
        <v>1.33</v>
      </c>
    </row>
    <row r="198" spans="1:26" ht="12.75" customHeight="1" x14ac:dyDescent="0.25">
      <c r="A198" s="108" t="s">
        <v>130</v>
      </c>
      <c r="B198" s="95" t="s">
        <v>94</v>
      </c>
      <c r="C198" s="100" t="s">
        <v>128</v>
      </c>
      <c r="D198" s="156">
        <v>33</v>
      </c>
      <c r="E198" s="21" t="s">
        <v>114</v>
      </c>
      <c r="F198" s="21">
        <v>2</v>
      </c>
      <c r="G198" s="22">
        <v>1</v>
      </c>
      <c r="H198" s="23">
        <v>30.5</v>
      </c>
      <c r="I198" s="20">
        <v>2.8</v>
      </c>
      <c r="J198" s="145">
        <f t="shared" si="34"/>
        <v>85.399999999999991</v>
      </c>
      <c r="K198" s="23">
        <v>0.2</v>
      </c>
      <c r="L198" s="148">
        <v>0.2</v>
      </c>
      <c r="M198" s="20">
        <v>0.2</v>
      </c>
      <c r="N198" s="81">
        <v>1.36</v>
      </c>
      <c r="O198" s="60">
        <v>1.37</v>
      </c>
      <c r="P198" s="82">
        <v>1.45</v>
      </c>
      <c r="Q198" s="76">
        <f t="shared" ref="Q198:S199" si="43">0.35-K198</f>
        <v>0.14999999999999997</v>
      </c>
      <c r="R198" s="19">
        <f t="shared" si="43"/>
        <v>0.14999999999999997</v>
      </c>
      <c r="S198" s="135">
        <f t="shared" si="43"/>
        <v>0.14999999999999997</v>
      </c>
      <c r="T198" s="28">
        <v>0.72</v>
      </c>
      <c r="U198" s="44">
        <v>0.69</v>
      </c>
      <c r="V198" s="43">
        <v>0.72</v>
      </c>
      <c r="W198" s="43">
        <v>1.1399999999999999</v>
      </c>
      <c r="X198" s="3">
        <f t="shared" si="38"/>
        <v>1.41</v>
      </c>
      <c r="Y198" s="3">
        <f t="shared" si="39"/>
        <v>1.44</v>
      </c>
      <c r="Z198" s="107">
        <f t="shared" si="40"/>
        <v>1.8599999999999999</v>
      </c>
    </row>
    <row r="199" spans="1:26" ht="12.75" customHeight="1" x14ac:dyDescent="0.25">
      <c r="A199" s="108" t="s">
        <v>130</v>
      </c>
      <c r="B199" s="95" t="s">
        <v>81</v>
      </c>
      <c r="C199" s="100" t="s">
        <v>128</v>
      </c>
      <c r="D199" s="156">
        <v>33</v>
      </c>
      <c r="E199" s="21" t="s">
        <v>114</v>
      </c>
      <c r="F199" s="21"/>
      <c r="G199" s="22">
        <v>1</v>
      </c>
      <c r="H199" s="23">
        <v>59</v>
      </c>
      <c r="I199" s="20">
        <v>2.5</v>
      </c>
      <c r="J199" s="145">
        <f t="shared" si="34"/>
        <v>147.5</v>
      </c>
      <c r="K199" s="23">
        <v>0.1</v>
      </c>
      <c r="L199" s="148">
        <v>0.09</v>
      </c>
      <c r="M199" s="20">
        <v>0.13</v>
      </c>
      <c r="N199" s="81">
        <v>1.86</v>
      </c>
      <c r="O199" s="60">
        <v>2.0299999999999998</v>
      </c>
      <c r="P199" s="82">
        <v>1.86</v>
      </c>
      <c r="Q199" s="76">
        <f t="shared" si="43"/>
        <v>0.24999999999999997</v>
      </c>
      <c r="R199" s="19">
        <f t="shared" si="43"/>
        <v>0.26</v>
      </c>
      <c r="S199" s="135">
        <f t="shared" si="43"/>
        <v>0.21999999999999997</v>
      </c>
      <c r="T199" s="28">
        <v>0.72</v>
      </c>
      <c r="U199" s="43">
        <v>1.1399999999999999</v>
      </c>
      <c r="V199" s="43">
        <v>1.31</v>
      </c>
      <c r="W199" s="43">
        <v>1.1399999999999999</v>
      </c>
      <c r="X199" s="3">
        <f>SUM(T199:U199)</f>
        <v>1.8599999999999999</v>
      </c>
      <c r="Y199" s="3">
        <f>SUM(T199,V199)</f>
        <v>2.0300000000000002</v>
      </c>
      <c r="Z199" s="107">
        <f>SUM(T199,W199)</f>
        <v>1.8599999999999999</v>
      </c>
    </row>
    <row r="200" spans="1:26" ht="12.75" customHeight="1" x14ac:dyDescent="0.25">
      <c r="A200" s="108" t="s">
        <v>99</v>
      </c>
      <c r="B200" s="93" t="s">
        <v>141</v>
      </c>
      <c r="C200" s="98"/>
      <c r="D200" s="154">
        <v>33</v>
      </c>
      <c r="E200" s="38" t="s">
        <v>115</v>
      </c>
      <c r="F200" s="21">
        <v>3</v>
      </c>
      <c r="G200" s="22">
        <v>1</v>
      </c>
      <c r="H200" s="23">
        <v>43.6</v>
      </c>
      <c r="I200" s="20">
        <v>2.1</v>
      </c>
      <c r="J200" s="145">
        <f t="shared" si="34"/>
        <v>91.56</v>
      </c>
      <c r="K200" s="23">
        <v>0.11</v>
      </c>
      <c r="L200" s="148">
        <v>0.16</v>
      </c>
      <c r="M200" s="20">
        <v>0.21</v>
      </c>
      <c r="N200" s="81">
        <v>1.51</v>
      </c>
      <c r="O200" s="60">
        <v>1.42</v>
      </c>
      <c r="P200" s="82">
        <v>1.42</v>
      </c>
      <c r="Q200" s="76">
        <f t="shared" ref="Q200:S202" si="44">0.35-K200</f>
        <v>0.24</v>
      </c>
      <c r="R200" s="19">
        <f t="shared" si="44"/>
        <v>0.18999999999999997</v>
      </c>
      <c r="S200" s="135">
        <f t="shared" si="44"/>
        <v>0.13999999999999999</v>
      </c>
      <c r="T200" s="28">
        <v>0.72</v>
      </c>
      <c r="U200" s="43">
        <v>0.79</v>
      </c>
      <c r="V200" s="43">
        <v>0.7</v>
      </c>
      <c r="W200" s="43">
        <v>0.7</v>
      </c>
      <c r="X200" s="3">
        <f>SUM(T200:U200)</f>
        <v>1.51</v>
      </c>
      <c r="Y200" s="3">
        <f>SUM(T200,V200)</f>
        <v>1.42</v>
      </c>
      <c r="Z200" s="107">
        <f>SUM(T200,W200)</f>
        <v>1.42</v>
      </c>
    </row>
    <row r="201" spans="1:26" ht="12.75" customHeight="1" x14ac:dyDescent="0.25">
      <c r="A201" s="108" t="s">
        <v>99</v>
      </c>
      <c r="B201" s="93" t="s">
        <v>130</v>
      </c>
      <c r="C201" s="100"/>
      <c r="D201" s="156">
        <v>31</v>
      </c>
      <c r="E201" s="38" t="s">
        <v>118</v>
      </c>
      <c r="F201" s="21"/>
      <c r="G201" s="22">
        <v>1</v>
      </c>
      <c r="H201" s="23">
        <v>45.5</v>
      </c>
      <c r="I201" s="20">
        <v>1.5</v>
      </c>
      <c r="J201" s="145">
        <f t="shared" si="34"/>
        <v>68.25</v>
      </c>
      <c r="K201" s="23">
        <v>0.12</v>
      </c>
      <c r="L201" s="148">
        <v>0.1</v>
      </c>
      <c r="M201" s="20">
        <v>0.11</v>
      </c>
      <c r="N201" s="81">
        <v>1.37</v>
      </c>
      <c r="O201" s="60">
        <v>1.39</v>
      </c>
      <c r="P201" s="82">
        <v>1.39</v>
      </c>
      <c r="Q201" s="76">
        <f t="shared" si="44"/>
        <v>0.22999999999999998</v>
      </c>
      <c r="R201" s="19">
        <f t="shared" si="44"/>
        <v>0.24999999999999997</v>
      </c>
      <c r="S201" s="135">
        <f t="shared" si="44"/>
        <v>0.24</v>
      </c>
      <c r="T201" s="28">
        <v>0.72</v>
      </c>
      <c r="U201" s="43">
        <v>0.65</v>
      </c>
      <c r="V201" s="43">
        <v>0.67</v>
      </c>
      <c r="W201" s="43">
        <v>0.67</v>
      </c>
      <c r="X201" s="3">
        <f>SUM(T201:U201)</f>
        <v>1.37</v>
      </c>
      <c r="Y201" s="3">
        <f>SUM(T201,V201)</f>
        <v>1.3900000000000001</v>
      </c>
      <c r="Z201" s="107">
        <f>SUM(T201,W201)</f>
        <v>1.3900000000000001</v>
      </c>
    </row>
    <row r="202" spans="1:26" ht="12.75" customHeight="1" x14ac:dyDescent="0.25">
      <c r="A202" s="108" t="s">
        <v>99</v>
      </c>
      <c r="B202" s="95" t="s">
        <v>132</v>
      </c>
      <c r="C202" s="100"/>
      <c r="D202" s="156">
        <v>32</v>
      </c>
      <c r="E202" s="38" t="s">
        <v>118</v>
      </c>
      <c r="F202" s="21"/>
      <c r="G202" s="22">
        <v>6</v>
      </c>
      <c r="H202" s="23">
        <v>34</v>
      </c>
      <c r="I202" s="20">
        <v>1.8</v>
      </c>
      <c r="J202" s="145">
        <f t="shared" si="34"/>
        <v>61.2</v>
      </c>
      <c r="K202" s="23">
        <v>0.15</v>
      </c>
      <c r="L202" s="148">
        <v>0.14000000000000001</v>
      </c>
      <c r="M202" s="20">
        <v>0.15</v>
      </c>
      <c r="N202" s="81">
        <v>1.44</v>
      </c>
      <c r="O202" s="60">
        <v>1.41</v>
      </c>
      <c r="P202" s="82">
        <v>1.42</v>
      </c>
      <c r="Q202" s="76">
        <f t="shared" si="44"/>
        <v>0.19999999999999998</v>
      </c>
      <c r="R202" s="19">
        <f t="shared" si="44"/>
        <v>0.20999999999999996</v>
      </c>
      <c r="S202" s="135">
        <f t="shared" si="44"/>
        <v>0.19999999999999998</v>
      </c>
      <c r="T202" s="28">
        <v>0.72</v>
      </c>
      <c r="U202" s="43">
        <v>0.72</v>
      </c>
      <c r="V202" s="43">
        <v>0.69</v>
      </c>
      <c r="W202" s="43">
        <v>0.7</v>
      </c>
      <c r="X202" s="4">
        <f>SUM(T202:U202)</f>
        <v>1.44</v>
      </c>
      <c r="Y202" s="4">
        <f>SUM(T202,V202)</f>
        <v>1.41</v>
      </c>
      <c r="Z202" s="109">
        <f>SUM(T202,W202)</f>
        <v>1.42</v>
      </c>
    </row>
    <row r="203" spans="1:26" s="24" customFormat="1" ht="12.75" customHeight="1" x14ac:dyDescent="0.25">
      <c r="A203" s="111" t="s">
        <v>73</v>
      </c>
      <c r="B203" s="95" t="s">
        <v>132</v>
      </c>
      <c r="C203" s="100" t="s">
        <v>135</v>
      </c>
      <c r="D203" s="156">
        <v>8</v>
      </c>
      <c r="E203" s="38" t="s">
        <v>114</v>
      </c>
      <c r="F203" s="21">
        <v>2</v>
      </c>
      <c r="G203" s="22">
        <v>8</v>
      </c>
      <c r="H203" s="26">
        <v>61</v>
      </c>
      <c r="I203" s="25">
        <v>3.3</v>
      </c>
      <c r="J203" s="145">
        <f t="shared" si="34"/>
        <v>201.29999999999998</v>
      </c>
      <c r="K203" s="26">
        <v>0.31</v>
      </c>
      <c r="L203" s="149">
        <v>0.32</v>
      </c>
      <c r="M203" s="25">
        <v>0.32</v>
      </c>
      <c r="N203" s="83">
        <v>1.34</v>
      </c>
      <c r="O203" s="62">
        <v>1.36</v>
      </c>
      <c r="P203" s="84">
        <v>1.34</v>
      </c>
      <c r="Q203" s="76">
        <f t="shared" si="42"/>
        <v>3.999999999999998E-2</v>
      </c>
      <c r="R203" s="19">
        <f t="shared" si="42"/>
        <v>2.9999999999999971E-2</v>
      </c>
      <c r="S203" s="135">
        <f t="shared" si="42"/>
        <v>2.9999999999999971E-2</v>
      </c>
      <c r="T203" s="28">
        <v>0.72</v>
      </c>
      <c r="U203" s="46">
        <v>0.62</v>
      </c>
      <c r="V203" s="47">
        <v>0.64</v>
      </c>
      <c r="W203" s="47">
        <v>0.62</v>
      </c>
      <c r="X203" s="4">
        <f t="shared" si="38"/>
        <v>1.3399999999999999</v>
      </c>
      <c r="Y203" s="4">
        <f t="shared" si="39"/>
        <v>1.3599999999999999</v>
      </c>
      <c r="Z203" s="109">
        <f t="shared" si="40"/>
        <v>1.3399999999999999</v>
      </c>
    </row>
    <row r="204" spans="1:26" s="24" customFormat="1" ht="12.75" customHeight="1" x14ac:dyDescent="0.25">
      <c r="A204" s="111" t="s">
        <v>73</v>
      </c>
      <c r="B204" s="93" t="s">
        <v>133</v>
      </c>
      <c r="C204" s="100" t="s">
        <v>135</v>
      </c>
      <c r="D204" s="156">
        <v>8</v>
      </c>
      <c r="E204" s="38" t="s">
        <v>114</v>
      </c>
      <c r="F204" s="21"/>
      <c r="G204" s="22">
        <v>8</v>
      </c>
      <c r="H204" s="26">
        <v>62.8</v>
      </c>
      <c r="I204" s="25">
        <v>3.5</v>
      </c>
      <c r="J204" s="145">
        <f t="shared" ref="J204:J269" si="45">PRODUCT(H204:I204)</f>
        <v>219.79999999999998</v>
      </c>
      <c r="K204" s="26">
        <v>0.32</v>
      </c>
      <c r="L204" s="149">
        <v>0.32</v>
      </c>
      <c r="M204" s="25">
        <v>0.32</v>
      </c>
      <c r="N204" s="83">
        <v>1.35</v>
      </c>
      <c r="O204" s="62">
        <v>1.36</v>
      </c>
      <c r="P204" s="84">
        <v>1.35</v>
      </c>
      <c r="Q204" s="76">
        <f t="shared" si="42"/>
        <v>2.9999999999999971E-2</v>
      </c>
      <c r="R204" s="19">
        <f t="shared" si="42"/>
        <v>2.9999999999999971E-2</v>
      </c>
      <c r="S204" s="135">
        <f t="shared" si="42"/>
        <v>2.9999999999999971E-2</v>
      </c>
      <c r="T204" s="28">
        <v>0.72</v>
      </c>
      <c r="U204" s="46">
        <v>0.63</v>
      </c>
      <c r="V204" s="47">
        <v>0.64</v>
      </c>
      <c r="W204" s="47">
        <v>0.63</v>
      </c>
      <c r="X204" s="4">
        <f t="shared" si="38"/>
        <v>1.35</v>
      </c>
      <c r="Y204" s="4">
        <f t="shared" si="39"/>
        <v>1.3599999999999999</v>
      </c>
      <c r="Z204" s="109">
        <f t="shared" si="40"/>
        <v>1.35</v>
      </c>
    </row>
    <row r="205" spans="1:26" ht="12.75" customHeight="1" x14ac:dyDescent="0.25">
      <c r="A205" s="108" t="s">
        <v>132</v>
      </c>
      <c r="B205" s="95" t="s">
        <v>81</v>
      </c>
      <c r="C205" s="100" t="s">
        <v>128</v>
      </c>
      <c r="D205" s="156">
        <v>7</v>
      </c>
      <c r="E205" s="21" t="s">
        <v>115</v>
      </c>
      <c r="F205" s="21">
        <v>2</v>
      </c>
      <c r="G205" s="22">
        <v>8</v>
      </c>
      <c r="H205" s="23">
        <v>42.3</v>
      </c>
      <c r="I205" s="20">
        <v>4.3</v>
      </c>
      <c r="J205" s="145">
        <f t="shared" si="45"/>
        <v>181.89</v>
      </c>
      <c r="K205" s="23">
        <v>0.13</v>
      </c>
      <c r="L205" s="148">
        <v>0.14000000000000001</v>
      </c>
      <c r="M205" s="20">
        <v>0.14000000000000001</v>
      </c>
      <c r="N205" s="80">
        <v>1.35</v>
      </c>
      <c r="O205" s="59">
        <v>1.39</v>
      </c>
      <c r="P205" s="64">
        <v>1.36</v>
      </c>
      <c r="Q205" s="76">
        <f t="shared" si="42"/>
        <v>0.21999999999999997</v>
      </c>
      <c r="R205" s="19">
        <f t="shared" si="42"/>
        <v>0.20999999999999996</v>
      </c>
      <c r="S205" s="135">
        <f t="shared" si="42"/>
        <v>0.20999999999999996</v>
      </c>
      <c r="T205" s="28">
        <v>0.72</v>
      </c>
      <c r="U205" s="44">
        <v>0.63</v>
      </c>
      <c r="V205" s="43">
        <v>0.67</v>
      </c>
      <c r="W205" s="43">
        <v>0.64</v>
      </c>
      <c r="X205" s="4">
        <f t="shared" si="38"/>
        <v>1.35</v>
      </c>
      <c r="Y205" s="4">
        <f t="shared" si="39"/>
        <v>1.3900000000000001</v>
      </c>
      <c r="Z205" s="109">
        <f t="shared" si="40"/>
        <v>1.3599999999999999</v>
      </c>
    </row>
    <row r="206" spans="1:26" ht="12.75" customHeight="1" x14ac:dyDescent="0.25">
      <c r="A206" s="108" t="s">
        <v>132</v>
      </c>
      <c r="B206" s="95" t="s">
        <v>94</v>
      </c>
      <c r="C206" s="100"/>
      <c r="D206" s="156">
        <v>7</v>
      </c>
      <c r="E206" s="38" t="s">
        <v>114</v>
      </c>
      <c r="F206" s="21"/>
      <c r="G206" s="22">
        <v>8</v>
      </c>
      <c r="H206" s="23">
        <v>35.700000000000003</v>
      </c>
      <c r="I206" s="20">
        <v>2.2000000000000002</v>
      </c>
      <c r="J206" s="145">
        <f t="shared" si="45"/>
        <v>78.540000000000006</v>
      </c>
      <c r="K206" s="23">
        <v>0.17</v>
      </c>
      <c r="L206" s="148">
        <v>0.19</v>
      </c>
      <c r="M206" s="20">
        <v>0.18</v>
      </c>
      <c r="N206" s="80">
        <v>1.37</v>
      </c>
      <c r="O206" s="59">
        <v>1.34</v>
      </c>
      <c r="P206" s="64">
        <v>1.34</v>
      </c>
      <c r="Q206" s="76">
        <f t="shared" si="42"/>
        <v>0.17999999999999997</v>
      </c>
      <c r="R206" s="19">
        <f t="shared" si="42"/>
        <v>0.15999999999999998</v>
      </c>
      <c r="S206" s="135">
        <f t="shared" si="42"/>
        <v>0.16999999999999998</v>
      </c>
      <c r="T206" s="28">
        <v>0.72</v>
      </c>
      <c r="U206" s="44">
        <v>0.65</v>
      </c>
      <c r="V206" s="43">
        <v>0.62</v>
      </c>
      <c r="W206" s="43">
        <v>0.62</v>
      </c>
      <c r="X206" s="4">
        <f t="shared" si="38"/>
        <v>1.37</v>
      </c>
      <c r="Y206" s="4">
        <f t="shared" si="39"/>
        <v>1.3399999999999999</v>
      </c>
      <c r="Z206" s="109">
        <f t="shared" si="40"/>
        <v>1.3399999999999999</v>
      </c>
    </row>
    <row r="207" spans="1:26" ht="12.75" customHeight="1" x14ac:dyDescent="0.25">
      <c r="A207" s="108" t="s">
        <v>111</v>
      </c>
      <c r="B207" s="95" t="s">
        <v>144</v>
      </c>
      <c r="C207" s="100"/>
      <c r="D207" s="156">
        <v>18</v>
      </c>
      <c r="E207" s="38" t="s">
        <v>118</v>
      </c>
      <c r="F207" s="21">
        <v>2</v>
      </c>
      <c r="G207" s="22">
        <v>10</v>
      </c>
      <c r="H207" s="23">
        <v>60</v>
      </c>
      <c r="I207" s="20">
        <v>1.8</v>
      </c>
      <c r="J207" s="145">
        <f t="shared" si="45"/>
        <v>108</v>
      </c>
      <c r="K207" s="23">
        <v>0.15</v>
      </c>
      <c r="L207" s="148">
        <v>0.16</v>
      </c>
      <c r="M207" s="20">
        <v>0.15</v>
      </c>
      <c r="N207" s="81">
        <v>1.31</v>
      </c>
      <c r="O207" s="60">
        <v>1.31</v>
      </c>
      <c r="P207" s="82">
        <v>1.3199999999999998</v>
      </c>
      <c r="Q207" s="76">
        <f t="shared" ref="Q207:S210" si="46">0.35-K207</f>
        <v>0.19999999999999998</v>
      </c>
      <c r="R207" s="19">
        <f t="shared" si="46"/>
        <v>0.18999999999999997</v>
      </c>
      <c r="S207" s="135">
        <f t="shared" si="46"/>
        <v>0.19999999999999998</v>
      </c>
      <c r="T207" s="28">
        <v>0.72</v>
      </c>
      <c r="U207" s="43">
        <v>0.59</v>
      </c>
      <c r="V207" s="43">
        <v>0.59</v>
      </c>
      <c r="W207" s="43">
        <v>0.6</v>
      </c>
      <c r="X207" s="4">
        <f>SUM(T207:U207)</f>
        <v>1.31</v>
      </c>
      <c r="Y207" s="4">
        <f>SUM(T207,V207)</f>
        <v>1.31</v>
      </c>
      <c r="Z207" s="109">
        <f>SUM(T207,W207)</f>
        <v>1.3199999999999998</v>
      </c>
    </row>
    <row r="208" spans="1:26" ht="12.75" customHeight="1" x14ac:dyDescent="0.25">
      <c r="A208" s="108" t="s">
        <v>111</v>
      </c>
      <c r="B208" s="95" t="s">
        <v>145</v>
      </c>
      <c r="C208" s="103"/>
      <c r="D208" s="159">
        <v>18</v>
      </c>
      <c r="E208" s="21" t="s">
        <v>175</v>
      </c>
      <c r="F208" s="21"/>
      <c r="G208" s="22">
        <v>10</v>
      </c>
      <c r="H208" s="23">
        <v>37.5</v>
      </c>
      <c r="I208" s="20">
        <v>1.7</v>
      </c>
      <c r="J208" s="145">
        <f t="shared" si="45"/>
        <v>63.75</v>
      </c>
      <c r="K208" s="23">
        <v>0</v>
      </c>
      <c r="L208" s="148">
        <v>0</v>
      </c>
      <c r="M208" s="20">
        <v>0</v>
      </c>
      <c r="N208" s="81">
        <v>1.8599999999999999</v>
      </c>
      <c r="O208" s="60">
        <v>1.75</v>
      </c>
      <c r="P208" s="82">
        <v>1.75</v>
      </c>
      <c r="Q208" s="76">
        <f t="shared" si="46"/>
        <v>0.35</v>
      </c>
      <c r="R208" s="19">
        <f t="shared" si="46"/>
        <v>0.35</v>
      </c>
      <c r="S208" s="135">
        <f t="shared" si="46"/>
        <v>0.35</v>
      </c>
      <c r="T208" s="28">
        <v>0.72</v>
      </c>
      <c r="U208" s="43">
        <v>1.1399999999999999</v>
      </c>
      <c r="V208" s="43">
        <v>1.03</v>
      </c>
      <c r="W208" s="43">
        <v>1.03</v>
      </c>
      <c r="X208" s="4">
        <f>SUM(T208:U208)</f>
        <v>1.8599999999999999</v>
      </c>
      <c r="Y208" s="4">
        <f>SUM(T208,V208)</f>
        <v>1.75</v>
      </c>
      <c r="Z208" s="109">
        <f>SUM(T208,W208)</f>
        <v>1.75</v>
      </c>
    </row>
    <row r="209" spans="1:26" ht="12.75" customHeight="1" x14ac:dyDescent="0.25">
      <c r="A209" s="108" t="s">
        <v>144</v>
      </c>
      <c r="B209" s="93" t="s">
        <v>81</v>
      </c>
      <c r="C209" s="98"/>
      <c r="D209" s="154">
        <v>18</v>
      </c>
      <c r="E209" s="38" t="s">
        <v>114</v>
      </c>
      <c r="F209" s="21">
        <v>2</v>
      </c>
      <c r="G209" s="22">
        <v>10</v>
      </c>
      <c r="H209" s="23">
        <v>34.5</v>
      </c>
      <c r="I209" s="20">
        <v>2</v>
      </c>
      <c r="J209" s="145">
        <f t="shared" si="45"/>
        <v>69</v>
      </c>
      <c r="K209" s="23">
        <v>0.21</v>
      </c>
      <c r="L209" s="148">
        <v>0.22</v>
      </c>
      <c r="M209" s="20">
        <v>0.2</v>
      </c>
      <c r="N209" s="81">
        <v>1.3399999999999999</v>
      </c>
      <c r="O209" s="60">
        <v>1.3399999999999999</v>
      </c>
      <c r="P209" s="82">
        <v>1.3399999999999999</v>
      </c>
      <c r="Q209" s="76">
        <f t="shared" si="46"/>
        <v>0.13999999999999999</v>
      </c>
      <c r="R209" s="19">
        <f t="shared" si="46"/>
        <v>0.12999999999999998</v>
      </c>
      <c r="S209" s="135">
        <f t="shared" si="46"/>
        <v>0.14999999999999997</v>
      </c>
      <c r="T209" s="28">
        <v>0.72</v>
      </c>
      <c r="U209" s="43">
        <v>0.62</v>
      </c>
      <c r="V209" s="43">
        <v>0.62</v>
      </c>
      <c r="W209" s="43">
        <v>0.62</v>
      </c>
      <c r="X209" s="4">
        <f>SUM(T209:U209)</f>
        <v>1.3399999999999999</v>
      </c>
      <c r="Y209" s="4">
        <f>SUM(T209,V209)</f>
        <v>1.3399999999999999</v>
      </c>
      <c r="Z209" s="109">
        <f>SUM(T209,W209)</f>
        <v>1.3399999999999999</v>
      </c>
    </row>
    <row r="210" spans="1:26" ht="12.75" customHeight="1" x14ac:dyDescent="0.25">
      <c r="A210" s="108" t="s">
        <v>144</v>
      </c>
      <c r="B210" s="93" t="s">
        <v>94</v>
      </c>
      <c r="C210" s="98"/>
      <c r="D210" s="154">
        <v>18</v>
      </c>
      <c r="E210" s="38" t="s">
        <v>114</v>
      </c>
      <c r="F210" s="21"/>
      <c r="G210" s="22">
        <v>10</v>
      </c>
      <c r="H210" s="23">
        <v>34.700000000000003</v>
      </c>
      <c r="I210" s="20">
        <v>2.2999999999999998</v>
      </c>
      <c r="J210" s="145">
        <f t="shared" si="45"/>
        <v>79.81</v>
      </c>
      <c r="K210" s="23">
        <v>0.2</v>
      </c>
      <c r="L210" s="148">
        <v>0.19</v>
      </c>
      <c r="M210" s="20">
        <v>0.21</v>
      </c>
      <c r="N210" s="81">
        <v>1.3399999999999999</v>
      </c>
      <c r="O210" s="60">
        <v>1.3399999999999999</v>
      </c>
      <c r="P210" s="82">
        <v>1.3399999999999999</v>
      </c>
      <c r="Q210" s="76">
        <f t="shared" si="46"/>
        <v>0.14999999999999997</v>
      </c>
      <c r="R210" s="19">
        <f t="shared" si="46"/>
        <v>0.15999999999999998</v>
      </c>
      <c r="S210" s="135">
        <f t="shared" si="46"/>
        <v>0.13999999999999999</v>
      </c>
      <c r="T210" s="28">
        <v>0.72</v>
      </c>
      <c r="U210" s="43">
        <v>0.62</v>
      </c>
      <c r="V210" s="43">
        <v>0.62</v>
      </c>
      <c r="W210" s="43">
        <v>0.62</v>
      </c>
      <c r="X210" s="4">
        <f>SUM(T210:U210)</f>
        <v>1.3399999999999999</v>
      </c>
      <c r="Y210" s="4">
        <f>SUM(T210,V210)</f>
        <v>1.3399999999999999</v>
      </c>
      <c r="Z210" s="109">
        <f>SUM(T210,W210)</f>
        <v>1.3399999999999999</v>
      </c>
    </row>
    <row r="211" spans="1:26" ht="12.75" customHeight="1" x14ac:dyDescent="0.25">
      <c r="A211" s="108" t="s">
        <v>40</v>
      </c>
      <c r="B211" s="93" t="s">
        <v>141</v>
      </c>
      <c r="C211" s="98"/>
      <c r="D211" s="154">
        <v>1</v>
      </c>
      <c r="E211" s="38" t="s">
        <v>114</v>
      </c>
      <c r="F211" s="21">
        <v>2</v>
      </c>
      <c r="G211" s="22">
        <v>1</v>
      </c>
      <c r="H211" s="23">
        <v>45.5</v>
      </c>
      <c r="I211" s="20">
        <v>3</v>
      </c>
      <c r="J211" s="145">
        <f t="shared" si="45"/>
        <v>136.5</v>
      </c>
      <c r="K211" s="23">
        <v>0.22</v>
      </c>
      <c r="L211" s="148">
        <v>0.2</v>
      </c>
      <c r="M211" s="20">
        <v>0.23</v>
      </c>
      <c r="N211" s="81">
        <v>1.32</v>
      </c>
      <c r="O211" s="60">
        <v>1.34</v>
      </c>
      <c r="P211" s="82">
        <v>1.34</v>
      </c>
      <c r="Q211" s="76">
        <f t="shared" si="42"/>
        <v>0.12999999999999998</v>
      </c>
      <c r="R211" s="19">
        <f t="shared" si="42"/>
        <v>0.14999999999999997</v>
      </c>
      <c r="S211" s="135">
        <f t="shared" si="42"/>
        <v>0.11999999999999997</v>
      </c>
      <c r="T211" s="28">
        <v>0.72</v>
      </c>
      <c r="U211" s="43">
        <v>0.6</v>
      </c>
      <c r="V211" s="43">
        <v>0.62</v>
      </c>
      <c r="W211" s="43">
        <v>0.62</v>
      </c>
      <c r="X211" s="3">
        <f t="shared" si="38"/>
        <v>1.3199999999999998</v>
      </c>
      <c r="Y211" s="3">
        <f t="shared" si="39"/>
        <v>1.3399999999999999</v>
      </c>
      <c r="Z211" s="107">
        <f t="shared" si="40"/>
        <v>1.3399999999999999</v>
      </c>
    </row>
    <row r="212" spans="1:26" ht="12.75" customHeight="1" x14ac:dyDescent="0.25">
      <c r="A212" s="108" t="s">
        <v>40</v>
      </c>
      <c r="B212" s="93" t="s">
        <v>130</v>
      </c>
      <c r="C212" s="98"/>
      <c r="D212" s="154">
        <v>1</v>
      </c>
      <c r="E212" s="38" t="s">
        <v>114</v>
      </c>
      <c r="F212" s="21"/>
      <c r="G212" s="22">
        <v>1</v>
      </c>
      <c r="H212" s="23">
        <v>65</v>
      </c>
      <c r="I212" s="20">
        <v>3</v>
      </c>
      <c r="J212" s="145">
        <f t="shared" si="45"/>
        <v>195</v>
      </c>
      <c r="K212" s="23">
        <v>0.23</v>
      </c>
      <c r="L212" s="148">
        <v>0.2</v>
      </c>
      <c r="M212" s="20">
        <v>0.19</v>
      </c>
      <c r="N212" s="81">
        <v>1.31</v>
      </c>
      <c r="O212" s="60">
        <v>1.34</v>
      </c>
      <c r="P212" s="82">
        <v>1.37</v>
      </c>
      <c r="Q212" s="76">
        <f t="shared" si="42"/>
        <v>0.11999999999999997</v>
      </c>
      <c r="R212" s="19">
        <f t="shared" si="42"/>
        <v>0.14999999999999997</v>
      </c>
      <c r="S212" s="135">
        <f t="shared" si="42"/>
        <v>0.15999999999999998</v>
      </c>
      <c r="T212" s="28">
        <v>0.72</v>
      </c>
      <c r="U212" s="43">
        <v>0.59</v>
      </c>
      <c r="V212" s="43">
        <v>0.62</v>
      </c>
      <c r="W212" s="43">
        <v>0.65</v>
      </c>
      <c r="X212" s="3">
        <f t="shared" si="38"/>
        <v>1.31</v>
      </c>
      <c r="Y212" s="3">
        <f t="shared" si="39"/>
        <v>1.3399999999999999</v>
      </c>
      <c r="Z212" s="107">
        <f t="shared" si="40"/>
        <v>1.37</v>
      </c>
    </row>
    <row r="213" spans="1:26" ht="12.75" customHeight="1" x14ac:dyDescent="0.25">
      <c r="A213" s="108" t="s">
        <v>41</v>
      </c>
      <c r="B213" s="93" t="s">
        <v>141</v>
      </c>
      <c r="C213" s="98"/>
      <c r="D213" s="154">
        <v>2</v>
      </c>
      <c r="E213" s="38" t="s">
        <v>115</v>
      </c>
      <c r="F213" s="21">
        <v>2</v>
      </c>
      <c r="G213" s="22">
        <v>1</v>
      </c>
      <c r="H213" s="23">
        <v>65</v>
      </c>
      <c r="I213" s="20">
        <v>2.4</v>
      </c>
      <c r="J213" s="145">
        <f t="shared" si="45"/>
        <v>156</v>
      </c>
      <c r="K213" s="23">
        <v>0.1</v>
      </c>
      <c r="L213" s="148">
        <v>0.16</v>
      </c>
      <c r="M213" s="20">
        <v>0.13</v>
      </c>
      <c r="N213" s="81">
        <v>1.35</v>
      </c>
      <c r="O213" s="60">
        <v>1.32</v>
      </c>
      <c r="P213" s="82">
        <v>1.34</v>
      </c>
      <c r="Q213" s="76">
        <f t="shared" si="42"/>
        <v>0.24999999999999997</v>
      </c>
      <c r="R213" s="19">
        <f t="shared" si="42"/>
        <v>0.18999999999999997</v>
      </c>
      <c r="S213" s="135">
        <f t="shared" si="42"/>
        <v>0.21999999999999997</v>
      </c>
      <c r="T213" s="28">
        <v>0.72</v>
      </c>
      <c r="U213" s="43">
        <v>0.63</v>
      </c>
      <c r="V213" s="43">
        <v>0.6</v>
      </c>
      <c r="W213" s="43">
        <v>0.62</v>
      </c>
      <c r="X213" s="3">
        <f t="shared" si="38"/>
        <v>1.35</v>
      </c>
      <c r="Y213" s="3">
        <f t="shared" si="39"/>
        <v>1.3199999999999998</v>
      </c>
      <c r="Z213" s="107">
        <f t="shared" si="40"/>
        <v>1.3399999999999999</v>
      </c>
    </row>
    <row r="214" spans="1:26" ht="12.75" customHeight="1" x14ac:dyDescent="0.25">
      <c r="A214" s="108" t="s">
        <v>41</v>
      </c>
      <c r="B214" s="93" t="s">
        <v>130</v>
      </c>
      <c r="C214" s="98"/>
      <c r="D214" s="154">
        <v>2</v>
      </c>
      <c r="E214" s="21" t="s">
        <v>114</v>
      </c>
      <c r="F214" s="21"/>
      <c r="G214" s="22">
        <v>1</v>
      </c>
      <c r="H214" s="23">
        <v>72</v>
      </c>
      <c r="I214" s="20">
        <v>2.8</v>
      </c>
      <c r="J214" s="145">
        <f t="shared" si="45"/>
        <v>201.6</v>
      </c>
      <c r="K214" s="23">
        <v>0.22</v>
      </c>
      <c r="L214" s="148">
        <v>0.21</v>
      </c>
      <c r="M214" s="20">
        <v>0.2</v>
      </c>
      <c r="N214" s="81">
        <v>1.33</v>
      </c>
      <c r="O214" s="60">
        <v>1.32</v>
      </c>
      <c r="P214" s="82">
        <v>1.34</v>
      </c>
      <c r="Q214" s="76">
        <f t="shared" si="42"/>
        <v>0.12999999999999998</v>
      </c>
      <c r="R214" s="19">
        <f t="shared" si="42"/>
        <v>0.13999999999999999</v>
      </c>
      <c r="S214" s="135">
        <f t="shared" si="42"/>
        <v>0.14999999999999997</v>
      </c>
      <c r="T214" s="28">
        <v>0.72</v>
      </c>
      <c r="U214" s="43">
        <v>0.61</v>
      </c>
      <c r="V214" s="43">
        <v>0.6</v>
      </c>
      <c r="W214" s="43">
        <v>0.62</v>
      </c>
      <c r="X214" s="3">
        <f t="shared" si="38"/>
        <v>1.33</v>
      </c>
      <c r="Y214" s="3">
        <f t="shared" si="39"/>
        <v>1.3199999999999998</v>
      </c>
      <c r="Z214" s="107">
        <f t="shared" si="40"/>
        <v>1.3399999999999999</v>
      </c>
    </row>
    <row r="215" spans="1:26" ht="13.2" customHeight="1" x14ac:dyDescent="0.25">
      <c r="A215" s="108" t="s">
        <v>54</v>
      </c>
      <c r="B215" s="93" t="s">
        <v>139</v>
      </c>
      <c r="C215" s="98"/>
      <c r="D215" s="154">
        <v>13</v>
      </c>
      <c r="E215" s="38" t="s">
        <v>114</v>
      </c>
      <c r="F215" s="21">
        <v>4</v>
      </c>
      <c r="G215" s="22">
        <v>5</v>
      </c>
      <c r="H215" s="23">
        <v>46.5</v>
      </c>
      <c r="I215" s="20">
        <v>1.7</v>
      </c>
      <c r="J215" s="145">
        <f t="shared" si="45"/>
        <v>79.05</v>
      </c>
      <c r="K215" s="23">
        <v>0.21</v>
      </c>
      <c r="L215" s="148">
        <v>0.2</v>
      </c>
      <c r="M215" s="20">
        <v>0.21</v>
      </c>
      <c r="N215" s="80">
        <v>1.33</v>
      </c>
      <c r="O215" s="59">
        <v>1.33</v>
      </c>
      <c r="P215" s="64">
        <v>1.31</v>
      </c>
      <c r="Q215" s="76">
        <f>0.35-K215</f>
        <v>0.13999999999999999</v>
      </c>
      <c r="R215" s="19">
        <f>0.35-L215</f>
        <v>0.14999999999999997</v>
      </c>
      <c r="S215" s="135">
        <f>0.35-M215</f>
        <v>0.13999999999999999</v>
      </c>
      <c r="T215" s="28">
        <v>0.72</v>
      </c>
      <c r="U215" s="43">
        <v>0.61</v>
      </c>
      <c r="V215" s="43">
        <v>0.61</v>
      </c>
      <c r="W215" s="43">
        <v>0.59</v>
      </c>
      <c r="X215" s="4">
        <f t="shared" si="38"/>
        <v>1.33</v>
      </c>
      <c r="Y215" s="4">
        <f t="shared" si="39"/>
        <v>1.33</v>
      </c>
      <c r="Z215" s="109">
        <f t="shared" si="40"/>
        <v>1.31</v>
      </c>
    </row>
    <row r="216" spans="1:26" ht="13.2" customHeight="1" x14ac:dyDescent="0.25">
      <c r="A216" s="108" t="s">
        <v>54</v>
      </c>
      <c r="B216" s="93" t="s">
        <v>140</v>
      </c>
      <c r="C216" s="98"/>
      <c r="D216" s="154">
        <v>13</v>
      </c>
      <c r="E216" s="38" t="s">
        <v>114</v>
      </c>
      <c r="F216" s="21"/>
      <c r="G216" s="22">
        <v>5</v>
      </c>
      <c r="H216" s="23">
        <v>45.8</v>
      </c>
      <c r="I216" s="20">
        <v>2</v>
      </c>
      <c r="J216" s="145">
        <f t="shared" si="45"/>
        <v>91.6</v>
      </c>
      <c r="K216" s="23">
        <v>0.2</v>
      </c>
      <c r="L216" s="148">
        <v>0.2</v>
      </c>
      <c r="M216" s="20">
        <v>0.2</v>
      </c>
      <c r="N216" s="80">
        <v>1.3399999999999999</v>
      </c>
      <c r="O216" s="59">
        <v>1.3399999999999999</v>
      </c>
      <c r="P216" s="64">
        <v>1.49</v>
      </c>
      <c r="Q216" s="76">
        <f t="shared" si="42"/>
        <v>0.14999999999999997</v>
      </c>
      <c r="R216" s="19">
        <f t="shared" si="42"/>
        <v>0.14999999999999997</v>
      </c>
      <c r="S216" s="135">
        <f t="shared" si="42"/>
        <v>0.14999999999999997</v>
      </c>
      <c r="T216" s="28">
        <v>0.72</v>
      </c>
      <c r="U216" s="43">
        <v>0.62</v>
      </c>
      <c r="V216" s="43">
        <v>0.62</v>
      </c>
      <c r="W216" s="43">
        <v>0.77</v>
      </c>
      <c r="X216" s="4">
        <f t="shared" si="38"/>
        <v>1.3399999999999999</v>
      </c>
      <c r="Y216" s="4">
        <f t="shared" si="39"/>
        <v>1.3399999999999999</v>
      </c>
      <c r="Z216" s="109">
        <f t="shared" si="40"/>
        <v>1.49</v>
      </c>
    </row>
    <row r="217" spans="1:26" ht="13.2" customHeight="1" x14ac:dyDescent="0.25">
      <c r="A217" s="110" t="s">
        <v>54</v>
      </c>
      <c r="B217" s="93" t="s">
        <v>61</v>
      </c>
      <c r="C217" s="98"/>
      <c r="D217" s="154">
        <v>13</v>
      </c>
      <c r="E217" s="38" t="s">
        <v>118</v>
      </c>
      <c r="F217" s="21"/>
      <c r="G217" s="22">
        <v>12</v>
      </c>
      <c r="H217" s="23">
        <v>46.8</v>
      </c>
      <c r="I217" s="72" t="s">
        <v>104</v>
      </c>
      <c r="J217" s="145">
        <f t="shared" si="45"/>
        <v>46.8</v>
      </c>
      <c r="K217" s="23">
        <v>0.22</v>
      </c>
      <c r="L217" s="148">
        <v>0.22</v>
      </c>
      <c r="M217" s="20">
        <v>0.21</v>
      </c>
      <c r="N217" s="80">
        <v>1.3399999999999999</v>
      </c>
      <c r="O217" s="59">
        <v>1.3399999999999999</v>
      </c>
      <c r="P217" s="64">
        <v>1.69</v>
      </c>
      <c r="Q217" s="76">
        <f t="shared" si="42"/>
        <v>0.12999999999999998</v>
      </c>
      <c r="R217" s="19">
        <f t="shared" si="42"/>
        <v>0.12999999999999998</v>
      </c>
      <c r="S217" s="135">
        <f t="shared" si="42"/>
        <v>0.13999999999999999</v>
      </c>
      <c r="T217" s="28">
        <v>0.72</v>
      </c>
      <c r="U217" s="43">
        <v>0.62</v>
      </c>
      <c r="V217" s="43">
        <v>0.62</v>
      </c>
      <c r="W217" s="43">
        <v>0.97</v>
      </c>
      <c r="X217" s="4">
        <f t="shared" si="38"/>
        <v>1.3399999999999999</v>
      </c>
      <c r="Y217" s="4">
        <f t="shared" si="39"/>
        <v>1.3399999999999999</v>
      </c>
      <c r="Z217" s="109">
        <f t="shared" si="40"/>
        <v>1.69</v>
      </c>
    </row>
    <row r="218" spans="1:26" ht="13.2" customHeight="1" x14ac:dyDescent="0.25">
      <c r="A218" s="108" t="s">
        <v>54</v>
      </c>
      <c r="B218" s="93" t="s">
        <v>112</v>
      </c>
      <c r="C218" s="98"/>
      <c r="D218" s="154">
        <v>13</v>
      </c>
      <c r="E218" s="38" t="s">
        <v>118</v>
      </c>
      <c r="F218" s="21"/>
      <c r="G218" s="22">
        <v>12</v>
      </c>
      <c r="H218" s="23">
        <v>45</v>
      </c>
      <c r="I218" s="74">
        <v>1.7</v>
      </c>
      <c r="J218" s="145">
        <f t="shared" si="45"/>
        <v>76.5</v>
      </c>
      <c r="K218" s="23">
        <v>0.21</v>
      </c>
      <c r="L218" s="148">
        <v>0.22</v>
      </c>
      <c r="M218" s="20">
        <v>0.21</v>
      </c>
      <c r="N218" s="80">
        <v>1.43</v>
      </c>
      <c r="O218" s="59">
        <v>1.33</v>
      </c>
      <c r="P218" s="64">
        <v>1.33</v>
      </c>
      <c r="Q218" s="76">
        <f t="shared" si="42"/>
        <v>0.13999999999999999</v>
      </c>
      <c r="R218" s="19">
        <f t="shared" si="42"/>
        <v>0.12999999999999998</v>
      </c>
      <c r="S218" s="135">
        <f t="shared" si="42"/>
        <v>0.13999999999999999</v>
      </c>
      <c r="T218" s="28">
        <v>0.72</v>
      </c>
      <c r="U218" s="43">
        <v>0.71</v>
      </c>
      <c r="V218" s="43">
        <v>0.61</v>
      </c>
      <c r="W218" s="43">
        <v>0.61</v>
      </c>
      <c r="X218" s="4">
        <f t="shared" si="38"/>
        <v>1.43</v>
      </c>
      <c r="Y218" s="4">
        <f t="shared" si="39"/>
        <v>1.33</v>
      </c>
      <c r="Z218" s="109">
        <f t="shared" si="40"/>
        <v>1.33</v>
      </c>
    </row>
    <row r="219" spans="1:26" ht="13.2" customHeight="1" x14ac:dyDescent="0.25">
      <c r="A219" s="108" t="s">
        <v>139</v>
      </c>
      <c r="B219" s="93" t="s">
        <v>81</v>
      </c>
      <c r="C219" s="100" t="s">
        <v>128</v>
      </c>
      <c r="D219" s="156">
        <v>28</v>
      </c>
      <c r="E219" s="38" t="s">
        <v>115</v>
      </c>
      <c r="F219" s="21">
        <v>2</v>
      </c>
      <c r="G219" s="22">
        <v>5</v>
      </c>
      <c r="H219" s="23">
        <v>24</v>
      </c>
      <c r="I219" s="74">
        <v>1.9</v>
      </c>
      <c r="J219" s="145">
        <f t="shared" si="45"/>
        <v>45.599999999999994</v>
      </c>
      <c r="K219" s="23">
        <v>0</v>
      </c>
      <c r="L219" s="148">
        <v>0</v>
      </c>
      <c r="M219" s="20">
        <v>0</v>
      </c>
      <c r="N219" s="83" t="s">
        <v>104</v>
      </c>
      <c r="O219" s="61" t="s">
        <v>104</v>
      </c>
      <c r="P219" s="85" t="s">
        <v>104</v>
      </c>
      <c r="Q219" s="76">
        <f t="shared" ref="Q219:S220" si="47">0.35-K219</f>
        <v>0.35</v>
      </c>
      <c r="R219" s="19">
        <f t="shared" si="47"/>
        <v>0.35</v>
      </c>
      <c r="S219" s="135">
        <f t="shared" si="47"/>
        <v>0.35</v>
      </c>
      <c r="T219" s="28" t="s">
        <v>104</v>
      </c>
      <c r="U219" s="43" t="s">
        <v>104</v>
      </c>
      <c r="V219" s="43" t="s">
        <v>104</v>
      </c>
      <c r="W219" s="43" t="s">
        <v>104</v>
      </c>
      <c r="X219" s="4" t="s">
        <v>104</v>
      </c>
      <c r="Y219" s="4" t="s">
        <v>104</v>
      </c>
      <c r="Z219" s="109" t="s">
        <v>104</v>
      </c>
    </row>
    <row r="220" spans="1:26" ht="13.2" customHeight="1" x14ac:dyDescent="0.25">
      <c r="A220" s="108" t="s">
        <v>139</v>
      </c>
      <c r="B220" s="93" t="s">
        <v>94</v>
      </c>
      <c r="C220" s="100" t="s">
        <v>128</v>
      </c>
      <c r="D220" s="156">
        <v>28</v>
      </c>
      <c r="E220" s="38" t="s">
        <v>115</v>
      </c>
      <c r="F220" s="21"/>
      <c r="G220" s="22">
        <v>5</v>
      </c>
      <c r="H220" s="23">
        <v>24.5</v>
      </c>
      <c r="I220" s="74">
        <v>1.6</v>
      </c>
      <c r="J220" s="145">
        <f t="shared" si="45"/>
        <v>39.200000000000003</v>
      </c>
      <c r="K220" s="23">
        <v>0</v>
      </c>
      <c r="L220" s="148">
        <v>0</v>
      </c>
      <c r="M220" s="20">
        <v>0</v>
      </c>
      <c r="N220" s="83" t="s">
        <v>104</v>
      </c>
      <c r="O220" s="61" t="s">
        <v>104</v>
      </c>
      <c r="P220" s="85" t="s">
        <v>104</v>
      </c>
      <c r="Q220" s="76">
        <f t="shared" si="47"/>
        <v>0.35</v>
      </c>
      <c r="R220" s="19">
        <f t="shared" si="47"/>
        <v>0.35</v>
      </c>
      <c r="S220" s="135">
        <f t="shared" si="47"/>
        <v>0.35</v>
      </c>
      <c r="T220" s="28" t="s">
        <v>104</v>
      </c>
      <c r="U220" s="43" t="s">
        <v>104</v>
      </c>
      <c r="V220" s="43" t="s">
        <v>104</v>
      </c>
      <c r="W220" s="43" t="s">
        <v>104</v>
      </c>
      <c r="X220" s="4" t="s">
        <v>104</v>
      </c>
      <c r="Y220" s="4" t="s">
        <v>104</v>
      </c>
      <c r="Z220" s="109" t="s">
        <v>104</v>
      </c>
    </row>
    <row r="221" spans="1:26" ht="12.75" customHeight="1" x14ac:dyDescent="0.25">
      <c r="A221" s="108" t="s">
        <v>82</v>
      </c>
      <c r="B221" s="93" t="s">
        <v>141</v>
      </c>
      <c r="C221" s="98"/>
      <c r="D221" s="154">
        <v>31</v>
      </c>
      <c r="E221" s="38" t="s">
        <v>118</v>
      </c>
      <c r="F221" s="21">
        <v>2</v>
      </c>
      <c r="G221" s="22">
        <v>1</v>
      </c>
      <c r="H221" s="23">
        <v>48</v>
      </c>
      <c r="I221" s="20">
        <v>2</v>
      </c>
      <c r="J221" s="145">
        <f t="shared" si="45"/>
        <v>96</v>
      </c>
      <c r="K221" s="23">
        <v>0.13</v>
      </c>
      <c r="L221" s="148">
        <v>0.15</v>
      </c>
      <c r="M221" s="20">
        <v>0.13</v>
      </c>
      <c r="N221" s="81">
        <v>1.45</v>
      </c>
      <c r="O221" s="60">
        <v>1.43</v>
      </c>
      <c r="P221" s="82">
        <v>1.44</v>
      </c>
      <c r="Q221" s="76">
        <f t="shared" si="42"/>
        <v>0.21999999999999997</v>
      </c>
      <c r="R221" s="19">
        <f t="shared" si="42"/>
        <v>0.19999999999999998</v>
      </c>
      <c r="S221" s="135">
        <f t="shared" si="42"/>
        <v>0.21999999999999997</v>
      </c>
      <c r="T221" s="28">
        <v>0.72</v>
      </c>
      <c r="U221" s="43">
        <v>0.73</v>
      </c>
      <c r="V221" s="43">
        <v>0.71</v>
      </c>
      <c r="W221" s="43">
        <v>0.72</v>
      </c>
      <c r="X221" s="3">
        <f t="shared" si="38"/>
        <v>1.45</v>
      </c>
      <c r="Y221" s="3">
        <f t="shared" si="39"/>
        <v>1.43</v>
      </c>
      <c r="Z221" s="107">
        <f t="shared" si="40"/>
        <v>1.44</v>
      </c>
    </row>
    <row r="222" spans="1:26" ht="12.75" customHeight="1" x14ac:dyDescent="0.25">
      <c r="A222" s="108" t="s">
        <v>82</v>
      </c>
      <c r="B222" s="93" t="s">
        <v>130</v>
      </c>
      <c r="C222" s="98"/>
      <c r="D222" s="154">
        <v>31</v>
      </c>
      <c r="E222" s="38" t="s">
        <v>118</v>
      </c>
      <c r="F222" s="21"/>
      <c r="G222" s="22">
        <v>1</v>
      </c>
      <c r="H222" s="23">
        <v>47.7</v>
      </c>
      <c r="I222" s="20">
        <v>2</v>
      </c>
      <c r="J222" s="145">
        <f t="shared" si="45"/>
        <v>95.4</v>
      </c>
      <c r="K222" s="23">
        <v>0.13</v>
      </c>
      <c r="L222" s="148">
        <v>0.14000000000000001</v>
      </c>
      <c r="M222" s="20">
        <v>0.12</v>
      </c>
      <c r="N222" s="81">
        <v>1.41</v>
      </c>
      <c r="O222" s="60">
        <v>1.38</v>
      </c>
      <c r="P222" s="82">
        <v>1.42</v>
      </c>
      <c r="Q222" s="76">
        <f>0.35-K222</f>
        <v>0.21999999999999997</v>
      </c>
      <c r="R222" s="19">
        <f>0.35-L222</f>
        <v>0.20999999999999996</v>
      </c>
      <c r="S222" s="135">
        <f>0.35-M222</f>
        <v>0.22999999999999998</v>
      </c>
      <c r="T222" s="28">
        <v>0.72</v>
      </c>
      <c r="U222" s="43">
        <v>0.69</v>
      </c>
      <c r="V222" s="43">
        <v>0.66</v>
      </c>
      <c r="W222" s="43">
        <v>0.7</v>
      </c>
      <c r="X222" s="3">
        <f t="shared" si="38"/>
        <v>1.41</v>
      </c>
      <c r="Y222" s="3">
        <f t="shared" si="39"/>
        <v>1.38</v>
      </c>
      <c r="Z222" s="107">
        <f t="shared" si="40"/>
        <v>1.42</v>
      </c>
    </row>
    <row r="223" spans="1:26" ht="12.75" customHeight="1" x14ac:dyDescent="0.25">
      <c r="A223" s="108" t="s">
        <v>42</v>
      </c>
      <c r="B223" s="93" t="s">
        <v>132</v>
      </c>
      <c r="C223" s="101"/>
      <c r="D223" s="157">
        <v>7</v>
      </c>
      <c r="E223" s="38" t="s">
        <v>115</v>
      </c>
      <c r="F223" s="21">
        <v>4</v>
      </c>
      <c r="G223" s="22">
        <v>8</v>
      </c>
      <c r="H223" s="23">
        <v>32.700000000000003</v>
      </c>
      <c r="I223" s="20">
        <v>2.7</v>
      </c>
      <c r="J223" s="145">
        <f t="shared" si="45"/>
        <v>88.29000000000002</v>
      </c>
      <c r="K223" s="23">
        <v>0.2</v>
      </c>
      <c r="L223" s="148">
        <v>0.19</v>
      </c>
      <c r="M223" s="20">
        <v>0.21</v>
      </c>
      <c r="N223" s="80">
        <v>1.35</v>
      </c>
      <c r="O223" s="59">
        <v>1.37</v>
      </c>
      <c r="P223" s="64">
        <v>1.36</v>
      </c>
      <c r="Q223" s="76">
        <f t="shared" si="42"/>
        <v>0.14999999999999997</v>
      </c>
      <c r="R223" s="19">
        <f t="shared" si="42"/>
        <v>0.15999999999999998</v>
      </c>
      <c r="S223" s="135">
        <f t="shared" si="42"/>
        <v>0.13999999999999999</v>
      </c>
      <c r="T223" s="28">
        <v>0.72</v>
      </c>
      <c r="U223" s="44">
        <v>0.63</v>
      </c>
      <c r="V223" s="43">
        <v>0.65</v>
      </c>
      <c r="W223" s="43">
        <v>0.64</v>
      </c>
      <c r="X223" s="4">
        <f t="shared" si="38"/>
        <v>1.35</v>
      </c>
      <c r="Y223" s="4">
        <f t="shared" si="39"/>
        <v>1.37</v>
      </c>
      <c r="Z223" s="109">
        <f t="shared" si="40"/>
        <v>1.3599999999999999</v>
      </c>
    </row>
    <row r="224" spans="1:26" ht="12.75" customHeight="1" x14ac:dyDescent="0.25">
      <c r="A224" s="108" t="s">
        <v>42</v>
      </c>
      <c r="B224" s="93" t="s">
        <v>133</v>
      </c>
      <c r="C224" s="98"/>
      <c r="D224" s="154">
        <v>7</v>
      </c>
      <c r="E224" s="38" t="s">
        <v>115</v>
      </c>
      <c r="F224" s="21"/>
      <c r="G224" s="22">
        <v>8</v>
      </c>
      <c r="H224" s="23">
        <v>32</v>
      </c>
      <c r="I224" s="20">
        <v>3.7</v>
      </c>
      <c r="J224" s="145">
        <f t="shared" si="45"/>
        <v>118.4</v>
      </c>
      <c r="K224" s="23">
        <v>0.2</v>
      </c>
      <c r="L224" s="148">
        <v>0.2</v>
      </c>
      <c r="M224" s="20">
        <v>0.2</v>
      </c>
      <c r="N224" s="80">
        <v>1.32</v>
      </c>
      <c r="O224" s="59">
        <v>1.33</v>
      </c>
      <c r="P224" s="64">
        <v>1.35</v>
      </c>
      <c r="Q224" s="76">
        <f t="shared" si="42"/>
        <v>0.14999999999999997</v>
      </c>
      <c r="R224" s="19">
        <f t="shared" si="42"/>
        <v>0.14999999999999997</v>
      </c>
      <c r="S224" s="135">
        <f t="shared" si="42"/>
        <v>0.14999999999999997</v>
      </c>
      <c r="T224" s="28">
        <v>0.72</v>
      </c>
      <c r="U224" s="44">
        <v>0.6</v>
      </c>
      <c r="V224" s="43">
        <v>0.61</v>
      </c>
      <c r="W224" s="43">
        <v>0.63</v>
      </c>
      <c r="X224" s="4">
        <f t="shared" si="38"/>
        <v>1.3199999999999998</v>
      </c>
      <c r="Y224" s="4">
        <f t="shared" si="39"/>
        <v>1.33</v>
      </c>
      <c r="Z224" s="109">
        <f t="shared" si="40"/>
        <v>1.35</v>
      </c>
    </row>
    <row r="225" spans="1:26" ht="12.75" customHeight="1" x14ac:dyDescent="0.25">
      <c r="A225" s="108" t="s">
        <v>42</v>
      </c>
      <c r="B225" s="93" t="s">
        <v>81</v>
      </c>
      <c r="C225" s="98" t="s">
        <v>129</v>
      </c>
      <c r="D225" s="154">
        <v>7</v>
      </c>
      <c r="E225" s="38" t="s">
        <v>115</v>
      </c>
      <c r="F225" s="21"/>
      <c r="G225" s="22">
        <v>7</v>
      </c>
      <c r="H225" s="23">
        <v>27.5</v>
      </c>
      <c r="I225" s="20">
        <v>3</v>
      </c>
      <c r="J225" s="145">
        <f t="shared" si="45"/>
        <v>82.5</v>
      </c>
      <c r="K225" s="23">
        <v>0.17</v>
      </c>
      <c r="L225" s="148">
        <v>0.17</v>
      </c>
      <c r="M225" s="20">
        <v>0.17</v>
      </c>
      <c r="N225" s="80">
        <v>1.84</v>
      </c>
      <c r="O225" s="59">
        <v>1.8599999999999999</v>
      </c>
      <c r="P225" s="64">
        <v>1.8499999999999999</v>
      </c>
      <c r="Q225" s="76">
        <f>0.35-K225</f>
        <v>0.17999999999999997</v>
      </c>
      <c r="R225" s="19">
        <f>0.35-L225</f>
        <v>0.17999999999999997</v>
      </c>
      <c r="S225" s="135">
        <f>0.35-M225</f>
        <v>0.17999999999999997</v>
      </c>
      <c r="T225" s="28">
        <v>0.72</v>
      </c>
      <c r="U225" s="44">
        <v>1.1200000000000001</v>
      </c>
      <c r="V225" s="43">
        <v>1.1399999999999999</v>
      </c>
      <c r="W225" s="43">
        <v>1.1299999999999999</v>
      </c>
      <c r="X225" s="4">
        <f>SUM(T225:U225)</f>
        <v>1.84</v>
      </c>
      <c r="Y225" s="4">
        <f>SUM(T225,V225)</f>
        <v>1.8599999999999999</v>
      </c>
      <c r="Z225" s="109">
        <f>SUM(T225,W225)</f>
        <v>1.8499999999999999</v>
      </c>
    </row>
    <row r="226" spans="1:26" ht="12.75" customHeight="1" x14ac:dyDescent="0.25">
      <c r="A226" s="108" t="s">
        <v>42</v>
      </c>
      <c r="B226" s="93" t="s">
        <v>94</v>
      </c>
      <c r="C226" s="98" t="s">
        <v>129</v>
      </c>
      <c r="D226" s="154">
        <v>7</v>
      </c>
      <c r="E226" s="38" t="s">
        <v>115</v>
      </c>
      <c r="F226" s="21"/>
      <c r="G226" s="22">
        <v>7</v>
      </c>
      <c r="H226" s="23">
        <v>33.700000000000003</v>
      </c>
      <c r="I226" s="20">
        <v>3.9</v>
      </c>
      <c r="J226" s="145">
        <f t="shared" si="45"/>
        <v>131.43</v>
      </c>
      <c r="K226" s="23">
        <v>0.19</v>
      </c>
      <c r="L226" s="148">
        <v>0.19</v>
      </c>
      <c r="M226" s="20">
        <v>0.18</v>
      </c>
      <c r="N226" s="80">
        <v>1.37</v>
      </c>
      <c r="O226" s="59">
        <v>1.56</v>
      </c>
      <c r="P226" s="64">
        <v>1.87</v>
      </c>
      <c r="Q226" s="76">
        <f t="shared" si="42"/>
        <v>0.15999999999999998</v>
      </c>
      <c r="R226" s="19">
        <f t="shared" si="42"/>
        <v>0.15999999999999998</v>
      </c>
      <c r="S226" s="135">
        <f t="shared" si="42"/>
        <v>0.16999999999999998</v>
      </c>
      <c r="T226" s="28">
        <v>0.72</v>
      </c>
      <c r="U226" s="44">
        <v>0.65</v>
      </c>
      <c r="V226" s="43">
        <v>0.84</v>
      </c>
      <c r="W226" s="43">
        <v>1.1499999999999999</v>
      </c>
      <c r="X226" s="4">
        <f t="shared" si="38"/>
        <v>1.37</v>
      </c>
      <c r="Y226" s="4">
        <f t="shared" si="39"/>
        <v>1.56</v>
      </c>
      <c r="Z226" s="109">
        <f t="shared" si="40"/>
        <v>1.8699999999999999</v>
      </c>
    </row>
    <row r="227" spans="1:26" ht="12.75" customHeight="1" x14ac:dyDescent="0.25">
      <c r="A227" s="113" t="s">
        <v>67</v>
      </c>
      <c r="B227" s="93" t="s">
        <v>141</v>
      </c>
      <c r="C227" s="98"/>
      <c r="D227" s="154">
        <v>3</v>
      </c>
      <c r="E227" s="38" t="s">
        <v>115</v>
      </c>
      <c r="F227" s="21">
        <v>1</v>
      </c>
      <c r="G227" s="22">
        <v>3</v>
      </c>
      <c r="H227" s="23">
        <v>42</v>
      </c>
      <c r="I227" s="20">
        <v>2</v>
      </c>
      <c r="J227" s="145">
        <f t="shared" si="45"/>
        <v>84</v>
      </c>
      <c r="K227" s="23">
        <v>0.14000000000000001</v>
      </c>
      <c r="L227" s="148">
        <v>0.11</v>
      </c>
      <c r="M227" s="20">
        <v>0.14000000000000001</v>
      </c>
      <c r="N227" s="80">
        <v>1.44</v>
      </c>
      <c r="O227" s="59">
        <v>1.43</v>
      </c>
      <c r="P227" s="64">
        <v>1.43</v>
      </c>
      <c r="Q227" s="76">
        <f t="shared" si="42"/>
        <v>0.20999999999999996</v>
      </c>
      <c r="R227" s="19">
        <f t="shared" si="42"/>
        <v>0.24</v>
      </c>
      <c r="S227" s="135">
        <f t="shared" si="42"/>
        <v>0.20999999999999996</v>
      </c>
      <c r="T227" s="28">
        <v>0.72</v>
      </c>
      <c r="U227" s="43">
        <v>0.72</v>
      </c>
      <c r="V227" s="43">
        <v>0.71</v>
      </c>
      <c r="W227" s="43">
        <v>0.71</v>
      </c>
      <c r="X227" s="4">
        <f t="shared" si="38"/>
        <v>1.44</v>
      </c>
      <c r="Y227" s="4">
        <f t="shared" si="39"/>
        <v>1.43</v>
      </c>
      <c r="Z227" s="109">
        <f t="shared" si="40"/>
        <v>1.43</v>
      </c>
    </row>
    <row r="228" spans="1:26" ht="12.75" customHeight="1" x14ac:dyDescent="0.25">
      <c r="A228" s="108" t="s">
        <v>60</v>
      </c>
      <c r="B228" s="93" t="s">
        <v>61</v>
      </c>
      <c r="C228" s="98"/>
      <c r="D228" s="154">
        <v>4</v>
      </c>
      <c r="E228" s="21" t="s">
        <v>114</v>
      </c>
      <c r="F228" s="21">
        <v>2</v>
      </c>
      <c r="G228" s="22">
        <v>12</v>
      </c>
      <c r="H228" s="23">
        <v>66</v>
      </c>
      <c r="I228" s="20">
        <v>2.8</v>
      </c>
      <c r="J228" s="145">
        <f t="shared" si="45"/>
        <v>184.79999999999998</v>
      </c>
      <c r="K228" s="23">
        <v>0.19</v>
      </c>
      <c r="L228" s="148">
        <v>0.19</v>
      </c>
      <c r="M228" s="20">
        <v>0.19</v>
      </c>
      <c r="N228" s="80">
        <v>1.35</v>
      </c>
      <c r="O228" s="59">
        <v>1.35</v>
      </c>
      <c r="P228" s="64">
        <v>1.35</v>
      </c>
      <c r="Q228" s="76">
        <f t="shared" si="42"/>
        <v>0.15999999999999998</v>
      </c>
      <c r="R228" s="19">
        <f t="shared" si="42"/>
        <v>0.15999999999999998</v>
      </c>
      <c r="S228" s="135">
        <f t="shared" si="42"/>
        <v>0.15999999999999998</v>
      </c>
      <c r="T228" s="28">
        <v>0.72</v>
      </c>
      <c r="U228" s="43">
        <v>0.63</v>
      </c>
      <c r="V228" s="43">
        <v>0.63</v>
      </c>
      <c r="W228" s="43">
        <v>0.63</v>
      </c>
      <c r="X228" s="4">
        <f t="shared" si="38"/>
        <v>1.35</v>
      </c>
      <c r="Y228" s="4">
        <f t="shared" si="39"/>
        <v>1.35</v>
      </c>
      <c r="Z228" s="109">
        <f t="shared" si="40"/>
        <v>1.35</v>
      </c>
    </row>
    <row r="229" spans="1:26" ht="12.75" customHeight="1" x14ac:dyDescent="0.25">
      <c r="A229" s="108" t="s">
        <v>60</v>
      </c>
      <c r="B229" s="93" t="s">
        <v>112</v>
      </c>
      <c r="C229" s="101"/>
      <c r="D229" s="157">
        <v>4</v>
      </c>
      <c r="E229" s="21" t="s">
        <v>114</v>
      </c>
      <c r="F229" s="21"/>
      <c r="G229" s="22">
        <v>12</v>
      </c>
      <c r="H229" s="23">
        <v>66</v>
      </c>
      <c r="I229" s="20">
        <v>2.2999999999999998</v>
      </c>
      <c r="J229" s="145">
        <f t="shared" si="45"/>
        <v>151.79999999999998</v>
      </c>
      <c r="K229" s="23">
        <v>0.2</v>
      </c>
      <c r="L229" s="148">
        <v>0.2</v>
      </c>
      <c r="M229" s="20">
        <v>0.2</v>
      </c>
      <c r="N229" s="80">
        <v>1.35</v>
      </c>
      <c r="O229" s="59">
        <v>1.35</v>
      </c>
      <c r="P229" s="64">
        <v>1.35</v>
      </c>
      <c r="Q229" s="76">
        <f t="shared" si="42"/>
        <v>0.14999999999999997</v>
      </c>
      <c r="R229" s="19">
        <f t="shared" si="42"/>
        <v>0.14999999999999997</v>
      </c>
      <c r="S229" s="135">
        <f t="shared" si="42"/>
        <v>0.14999999999999997</v>
      </c>
      <c r="T229" s="28">
        <v>0.72</v>
      </c>
      <c r="U229" s="43">
        <v>0.63</v>
      </c>
      <c r="V229" s="43">
        <v>0.63</v>
      </c>
      <c r="W229" s="43">
        <v>0.63</v>
      </c>
      <c r="X229" s="4">
        <f t="shared" si="38"/>
        <v>1.35</v>
      </c>
      <c r="Y229" s="4">
        <f t="shared" si="39"/>
        <v>1.35</v>
      </c>
      <c r="Z229" s="109">
        <f t="shared" si="40"/>
        <v>1.35</v>
      </c>
    </row>
    <row r="230" spans="1:26" ht="12.75" customHeight="1" x14ac:dyDescent="0.25">
      <c r="A230" s="108" t="s">
        <v>61</v>
      </c>
      <c r="B230" s="93" t="s">
        <v>81</v>
      </c>
      <c r="C230" s="98"/>
      <c r="D230" s="154">
        <v>4</v>
      </c>
      <c r="E230" s="21" t="s">
        <v>114</v>
      </c>
      <c r="F230" s="21">
        <v>2</v>
      </c>
      <c r="G230" s="22">
        <v>12</v>
      </c>
      <c r="H230" s="23">
        <v>65</v>
      </c>
      <c r="I230" s="20">
        <v>3</v>
      </c>
      <c r="J230" s="145">
        <f t="shared" si="45"/>
        <v>195</v>
      </c>
      <c r="K230" s="23">
        <v>0.21</v>
      </c>
      <c r="L230" s="148">
        <v>0.21</v>
      </c>
      <c r="M230" s="20">
        <v>0.21</v>
      </c>
      <c r="N230" s="80">
        <v>1.3399999999999999</v>
      </c>
      <c r="O230" s="59">
        <v>1.35</v>
      </c>
      <c r="P230" s="64">
        <v>1.3399999999999999</v>
      </c>
      <c r="Q230" s="76">
        <f t="shared" si="42"/>
        <v>0.13999999999999999</v>
      </c>
      <c r="R230" s="19">
        <f t="shared" si="42"/>
        <v>0.13999999999999999</v>
      </c>
      <c r="S230" s="135">
        <f t="shared" si="42"/>
        <v>0.13999999999999999</v>
      </c>
      <c r="T230" s="28">
        <v>0.72</v>
      </c>
      <c r="U230" s="43">
        <v>0.62</v>
      </c>
      <c r="V230" s="43">
        <v>0.63</v>
      </c>
      <c r="W230" s="43">
        <v>0.62</v>
      </c>
      <c r="X230" s="4">
        <f t="shared" si="38"/>
        <v>1.3399999999999999</v>
      </c>
      <c r="Y230" s="4">
        <f t="shared" si="39"/>
        <v>1.35</v>
      </c>
      <c r="Z230" s="109">
        <f t="shared" si="40"/>
        <v>1.3399999999999999</v>
      </c>
    </row>
    <row r="231" spans="1:26" ht="12.75" customHeight="1" x14ac:dyDescent="0.25">
      <c r="A231" s="108" t="s">
        <v>61</v>
      </c>
      <c r="B231" s="93" t="s">
        <v>94</v>
      </c>
      <c r="C231" s="98"/>
      <c r="D231" s="154">
        <v>4</v>
      </c>
      <c r="E231" s="21" t="s">
        <v>114</v>
      </c>
      <c r="F231" s="21"/>
      <c r="G231" s="22">
        <v>12</v>
      </c>
      <c r="H231" s="23">
        <v>45.2</v>
      </c>
      <c r="I231" s="20">
        <v>3</v>
      </c>
      <c r="J231" s="145">
        <f t="shared" si="45"/>
        <v>135.60000000000002</v>
      </c>
      <c r="K231" s="23">
        <v>0.2</v>
      </c>
      <c r="L231" s="148">
        <v>0.2</v>
      </c>
      <c r="M231" s="20">
        <v>0.2</v>
      </c>
      <c r="N231" s="80">
        <v>1.33</v>
      </c>
      <c r="O231" s="59">
        <v>1.3399999999999999</v>
      </c>
      <c r="P231" s="64">
        <v>1.3399999999999999</v>
      </c>
      <c r="Q231" s="76">
        <f t="shared" si="42"/>
        <v>0.14999999999999997</v>
      </c>
      <c r="R231" s="19">
        <f t="shared" si="42"/>
        <v>0.14999999999999997</v>
      </c>
      <c r="S231" s="135">
        <f t="shared" si="42"/>
        <v>0.14999999999999997</v>
      </c>
      <c r="T231" s="28">
        <v>0.72</v>
      </c>
      <c r="U231" s="43">
        <v>0.61</v>
      </c>
      <c r="V231" s="43">
        <v>0.62</v>
      </c>
      <c r="W231" s="43">
        <v>0.62</v>
      </c>
      <c r="X231" s="4">
        <f t="shared" si="38"/>
        <v>1.33</v>
      </c>
      <c r="Y231" s="4">
        <f t="shared" si="39"/>
        <v>1.3399999999999999</v>
      </c>
      <c r="Z231" s="109">
        <f t="shared" si="40"/>
        <v>1.3399999999999999</v>
      </c>
    </row>
    <row r="232" spans="1:26" ht="12.75" customHeight="1" x14ac:dyDescent="0.25">
      <c r="A232" s="108" t="s">
        <v>43</v>
      </c>
      <c r="B232" s="93" t="s">
        <v>150</v>
      </c>
      <c r="C232" s="101"/>
      <c r="D232" s="157">
        <v>22</v>
      </c>
      <c r="E232" s="38" t="s">
        <v>114</v>
      </c>
      <c r="F232" s="21">
        <v>2</v>
      </c>
      <c r="G232" s="22">
        <v>2</v>
      </c>
      <c r="H232" s="23">
        <v>51</v>
      </c>
      <c r="I232" s="20">
        <v>1.82</v>
      </c>
      <c r="J232" s="145">
        <f t="shared" si="45"/>
        <v>92.820000000000007</v>
      </c>
      <c r="K232" s="23">
        <v>0.19500000000000001</v>
      </c>
      <c r="L232" s="148">
        <v>0.2</v>
      </c>
      <c r="M232" s="20">
        <v>0.2</v>
      </c>
      <c r="N232" s="80">
        <v>1.35</v>
      </c>
      <c r="O232" s="59">
        <v>1.355</v>
      </c>
      <c r="P232" s="64">
        <v>1.355</v>
      </c>
      <c r="Q232" s="76">
        <f>0.35-K232</f>
        <v>0.15499999999999997</v>
      </c>
      <c r="R232" s="19">
        <f>0.35-L232</f>
        <v>0.14999999999999997</v>
      </c>
      <c r="S232" s="135">
        <f>0.35-M232</f>
        <v>0.14999999999999997</v>
      </c>
      <c r="T232" s="28">
        <v>0.72</v>
      </c>
      <c r="U232" s="43">
        <v>0.68</v>
      </c>
      <c r="V232" s="43">
        <v>0.69</v>
      </c>
      <c r="W232" s="43">
        <v>0.61</v>
      </c>
      <c r="X232" s="4">
        <f>SUM(T232:U232)</f>
        <v>1.4</v>
      </c>
      <c r="Y232" s="4">
        <f>SUM(T232,V232)</f>
        <v>1.41</v>
      </c>
      <c r="Z232" s="109">
        <f>SUM(T232,W232)</f>
        <v>1.33</v>
      </c>
    </row>
    <row r="233" spans="1:26" ht="13.2" customHeight="1" x14ac:dyDescent="0.25">
      <c r="A233" s="108" t="s">
        <v>43</v>
      </c>
      <c r="B233" s="93" t="s">
        <v>149</v>
      </c>
      <c r="C233" s="98"/>
      <c r="D233" s="154">
        <v>22</v>
      </c>
      <c r="E233" s="21" t="s">
        <v>114</v>
      </c>
      <c r="F233" s="21"/>
      <c r="G233" s="22">
        <v>2</v>
      </c>
      <c r="H233" s="23">
        <v>52.5</v>
      </c>
      <c r="I233" s="20">
        <v>2.2999999999999998</v>
      </c>
      <c r="J233" s="145">
        <f t="shared" si="45"/>
        <v>120.74999999999999</v>
      </c>
      <c r="K233" s="23">
        <v>0.2</v>
      </c>
      <c r="L233" s="148">
        <v>0.20499999999999999</v>
      </c>
      <c r="M233" s="20">
        <v>0.2</v>
      </c>
      <c r="N233" s="80">
        <v>1.35</v>
      </c>
      <c r="O233" s="59">
        <v>1.38</v>
      </c>
      <c r="P233" s="64">
        <v>1.375</v>
      </c>
      <c r="Q233" s="76">
        <f t="shared" si="42"/>
        <v>0.14999999999999997</v>
      </c>
      <c r="R233" s="19">
        <f t="shared" si="42"/>
        <v>0.14499999999999999</v>
      </c>
      <c r="S233" s="135">
        <f t="shared" si="42"/>
        <v>0.14999999999999997</v>
      </c>
      <c r="T233" s="28">
        <v>0.72</v>
      </c>
      <c r="U233" s="43">
        <v>0.64</v>
      </c>
      <c r="V233" s="43">
        <v>0.63</v>
      </c>
      <c r="W233" s="43">
        <v>0.68</v>
      </c>
      <c r="X233" s="4">
        <f t="shared" si="38"/>
        <v>1.3599999999999999</v>
      </c>
      <c r="Y233" s="4">
        <f t="shared" si="39"/>
        <v>1.35</v>
      </c>
      <c r="Z233" s="109">
        <f t="shared" si="40"/>
        <v>1.4</v>
      </c>
    </row>
    <row r="234" spans="1:26" ht="13.2" customHeight="1" x14ac:dyDescent="0.25">
      <c r="A234" s="108" t="s">
        <v>44</v>
      </c>
      <c r="B234" s="93" t="s">
        <v>120</v>
      </c>
      <c r="C234" s="98"/>
      <c r="D234" s="154">
        <v>25</v>
      </c>
      <c r="E234" s="38" t="s">
        <v>115</v>
      </c>
      <c r="F234" s="21">
        <v>2</v>
      </c>
      <c r="G234" s="22">
        <v>4</v>
      </c>
      <c r="H234" s="23">
        <v>39</v>
      </c>
      <c r="I234" s="20">
        <v>2.2000000000000002</v>
      </c>
      <c r="J234" s="145">
        <f t="shared" si="45"/>
        <v>85.800000000000011</v>
      </c>
      <c r="K234" s="23">
        <v>0.13</v>
      </c>
      <c r="L234" s="148">
        <v>0.13</v>
      </c>
      <c r="M234" s="20">
        <v>0.15</v>
      </c>
      <c r="N234" s="80">
        <v>1.43</v>
      </c>
      <c r="O234" s="59">
        <v>1.43</v>
      </c>
      <c r="P234" s="64">
        <v>1.42</v>
      </c>
      <c r="Q234" s="76">
        <f t="shared" si="42"/>
        <v>0.21999999999999997</v>
      </c>
      <c r="R234" s="19">
        <f t="shared" si="42"/>
        <v>0.21999999999999997</v>
      </c>
      <c r="S234" s="135">
        <f t="shared" si="42"/>
        <v>0.19999999999999998</v>
      </c>
      <c r="T234" s="28">
        <v>0.72</v>
      </c>
      <c r="U234" s="43">
        <v>0.71</v>
      </c>
      <c r="V234" s="43">
        <v>0.71</v>
      </c>
      <c r="W234" s="43">
        <v>0.7</v>
      </c>
      <c r="X234" s="4">
        <f t="shared" si="38"/>
        <v>1.43</v>
      </c>
      <c r="Y234" s="4">
        <f t="shared" si="39"/>
        <v>1.43</v>
      </c>
      <c r="Z234" s="109">
        <f t="shared" si="40"/>
        <v>1.42</v>
      </c>
    </row>
    <row r="235" spans="1:26" ht="13.2" customHeight="1" x14ac:dyDescent="0.25">
      <c r="A235" s="108" t="s">
        <v>44</v>
      </c>
      <c r="B235" s="93" t="s">
        <v>121</v>
      </c>
      <c r="C235" s="98"/>
      <c r="D235" s="154">
        <v>25</v>
      </c>
      <c r="E235" s="38" t="s">
        <v>115</v>
      </c>
      <c r="F235" s="21"/>
      <c r="G235" s="22">
        <v>4</v>
      </c>
      <c r="H235" s="23">
        <v>42</v>
      </c>
      <c r="I235" s="20">
        <v>2.5</v>
      </c>
      <c r="J235" s="145">
        <f t="shared" si="45"/>
        <v>105</v>
      </c>
      <c r="K235" s="23">
        <v>0.16</v>
      </c>
      <c r="L235" s="148">
        <v>0.15</v>
      </c>
      <c r="M235" s="20">
        <v>0.18</v>
      </c>
      <c r="N235" s="80">
        <v>1.3900000000000001</v>
      </c>
      <c r="O235" s="59">
        <v>1.3900000000000001</v>
      </c>
      <c r="P235" s="64">
        <v>1.42</v>
      </c>
      <c r="Q235" s="76">
        <f t="shared" si="42"/>
        <v>0.18999999999999997</v>
      </c>
      <c r="R235" s="19">
        <f t="shared" si="42"/>
        <v>0.19999999999999998</v>
      </c>
      <c r="S235" s="135">
        <f t="shared" si="42"/>
        <v>0.16999999999999998</v>
      </c>
      <c r="T235" s="28">
        <v>0.72</v>
      </c>
      <c r="U235" s="43">
        <v>0.67</v>
      </c>
      <c r="V235" s="43">
        <v>0.67</v>
      </c>
      <c r="W235" s="43">
        <v>0.7</v>
      </c>
      <c r="X235" s="4">
        <f t="shared" si="38"/>
        <v>1.3900000000000001</v>
      </c>
      <c r="Y235" s="4">
        <f t="shared" si="39"/>
        <v>1.3900000000000001</v>
      </c>
      <c r="Z235" s="109">
        <f t="shared" si="40"/>
        <v>1.42</v>
      </c>
    </row>
    <row r="236" spans="1:26" ht="13.2" customHeight="1" x14ac:dyDescent="0.25">
      <c r="A236" s="108" t="s">
        <v>45</v>
      </c>
      <c r="B236" s="93" t="s">
        <v>141</v>
      </c>
      <c r="C236" s="98"/>
      <c r="D236" s="154">
        <v>33</v>
      </c>
      <c r="E236" s="21" t="s">
        <v>114</v>
      </c>
      <c r="F236" s="21">
        <v>2</v>
      </c>
      <c r="G236" s="22">
        <v>1</v>
      </c>
      <c r="H236" s="23">
        <v>44</v>
      </c>
      <c r="I236" s="20">
        <v>2.5</v>
      </c>
      <c r="J236" s="145">
        <f t="shared" si="45"/>
        <v>110</v>
      </c>
      <c r="K236" s="23">
        <v>0.2</v>
      </c>
      <c r="L236" s="148">
        <v>0.21</v>
      </c>
      <c r="M236" s="20">
        <v>0.21</v>
      </c>
      <c r="N236" s="81">
        <v>1.35</v>
      </c>
      <c r="O236" s="60">
        <v>1.37</v>
      </c>
      <c r="P236" s="82">
        <v>1.36</v>
      </c>
      <c r="Q236" s="76">
        <f t="shared" ref="Q236:S237" si="48">0.35-K236</f>
        <v>0.14999999999999997</v>
      </c>
      <c r="R236" s="19">
        <f t="shared" si="48"/>
        <v>0.13999999999999999</v>
      </c>
      <c r="S236" s="135">
        <f t="shared" si="48"/>
        <v>0.13999999999999999</v>
      </c>
      <c r="T236" s="28">
        <v>0.72</v>
      </c>
      <c r="U236" s="43">
        <v>0.63</v>
      </c>
      <c r="V236" s="43">
        <v>0.65</v>
      </c>
      <c r="W236" s="43">
        <v>0.64</v>
      </c>
      <c r="X236" s="3">
        <f>SUM(T236:U236)</f>
        <v>1.35</v>
      </c>
      <c r="Y236" s="3">
        <f>SUM(T236,V236)</f>
        <v>1.37</v>
      </c>
      <c r="Z236" s="107">
        <f>SUM(T236,W236)</f>
        <v>1.3599999999999999</v>
      </c>
    </row>
    <row r="237" spans="1:26" ht="13.2" customHeight="1" x14ac:dyDescent="0.25">
      <c r="A237" s="108" t="s">
        <v>45</v>
      </c>
      <c r="B237" s="93" t="s">
        <v>130</v>
      </c>
      <c r="C237" s="98"/>
      <c r="D237" s="154">
        <v>33</v>
      </c>
      <c r="E237" s="21" t="s">
        <v>114</v>
      </c>
      <c r="F237" s="21"/>
      <c r="G237" s="22">
        <v>1</v>
      </c>
      <c r="H237" s="23">
        <v>45.5</v>
      </c>
      <c r="I237" s="20">
        <v>1.8</v>
      </c>
      <c r="J237" s="145">
        <f t="shared" si="45"/>
        <v>81.900000000000006</v>
      </c>
      <c r="K237" s="23">
        <v>0.21</v>
      </c>
      <c r="L237" s="148">
        <v>0.2</v>
      </c>
      <c r="M237" s="20">
        <v>0.2</v>
      </c>
      <c r="N237" s="81">
        <v>1.35</v>
      </c>
      <c r="O237" s="60">
        <v>1.34</v>
      </c>
      <c r="P237" s="82">
        <v>1.34</v>
      </c>
      <c r="Q237" s="76">
        <f t="shared" si="48"/>
        <v>0.13999999999999999</v>
      </c>
      <c r="R237" s="19">
        <f t="shared" si="48"/>
        <v>0.14999999999999997</v>
      </c>
      <c r="S237" s="135">
        <f t="shared" si="48"/>
        <v>0.14999999999999997</v>
      </c>
      <c r="T237" s="28">
        <v>0.72</v>
      </c>
      <c r="U237" s="43">
        <v>0.63</v>
      </c>
      <c r="V237" s="43">
        <v>0.62</v>
      </c>
      <c r="W237" s="43">
        <v>0.62</v>
      </c>
      <c r="X237" s="3">
        <f>SUM(T237:U237)</f>
        <v>1.35</v>
      </c>
      <c r="Y237" s="3">
        <f>SUM(T237,V237)</f>
        <v>1.3399999999999999</v>
      </c>
      <c r="Z237" s="107">
        <f>SUM(T237,W237)</f>
        <v>1.3399999999999999</v>
      </c>
    </row>
    <row r="238" spans="1:26" ht="13.2" customHeight="1" x14ac:dyDescent="0.25">
      <c r="A238" s="110" t="s">
        <v>46</v>
      </c>
      <c r="B238" s="93" t="s">
        <v>150</v>
      </c>
      <c r="C238" s="98"/>
      <c r="D238" s="154">
        <v>11</v>
      </c>
      <c r="E238" s="38" t="s">
        <v>115</v>
      </c>
      <c r="F238" s="21">
        <v>2</v>
      </c>
      <c r="G238" s="22">
        <v>2</v>
      </c>
      <c r="H238" s="23">
        <v>64</v>
      </c>
      <c r="I238" s="72" t="s">
        <v>104</v>
      </c>
      <c r="J238" s="145">
        <f t="shared" si="45"/>
        <v>64</v>
      </c>
      <c r="K238" s="23">
        <v>0.18</v>
      </c>
      <c r="L238" s="148">
        <v>0.19</v>
      </c>
      <c r="M238" s="20">
        <v>0.17</v>
      </c>
      <c r="N238" s="80">
        <v>1.3199999999999998</v>
      </c>
      <c r="O238" s="59">
        <v>1.3399999999999999</v>
      </c>
      <c r="P238" s="64">
        <v>1.3199999999999998</v>
      </c>
      <c r="Q238" s="76">
        <f t="shared" si="42"/>
        <v>0.16999999999999998</v>
      </c>
      <c r="R238" s="19">
        <f t="shared" si="42"/>
        <v>0.15999999999999998</v>
      </c>
      <c r="S238" s="135">
        <f t="shared" si="42"/>
        <v>0.17999999999999997</v>
      </c>
      <c r="T238" s="28">
        <v>0.72</v>
      </c>
      <c r="U238" s="43">
        <v>0.6</v>
      </c>
      <c r="V238" s="43">
        <v>0.62</v>
      </c>
      <c r="W238" s="43">
        <v>0.6</v>
      </c>
      <c r="X238" s="4">
        <f t="shared" si="38"/>
        <v>1.3199999999999998</v>
      </c>
      <c r="Y238" s="4">
        <f t="shared" si="39"/>
        <v>1.3399999999999999</v>
      </c>
      <c r="Z238" s="109">
        <f t="shared" si="40"/>
        <v>1.3199999999999998</v>
      </c>
    </row>
    <row r="239" spans="1:26" ht="13.2" customHeight="1" x14ac:dyDescent="0.25">
      <c r="A239" s="108" t="s">
        <v>46</v>
      </c>
      <c r="B239" s="93" t="s">
        <v>149</v>
      </c>
      <c r="C239" s="98"/>
      <c r="D239" s="154">
        <v>11</v>
      </c>
      <c r="E239" s="21" t="s">
        <v>114</v>
      </c>
      <c r="F239" s="21"/>
      <c r="G239" s="22">
        <v>2</v>
      </c>
      <c r="H239" s="23">
        <v>62</v>
      </c>
      <c r="I239" s="73">
        <v>3</v>
      </c>
      <c r="J239" s="145">
        <f t="shared" si="45"/>
        <v>186</v>
      </c>
      <c r="K239" s="23">
        <v>0.2</v>
      </c>
      <c r="L239" s="148">
        <v>0.21</v>
      </c>
      <c r="M239" s="20">
        <v>0.2</v>
      </c>
      <c r="N239" s="80">
        <v>1.3399999999999999</v>
      </c>
      <c r="O239" s="59">
        <v>1.3399999999999999</v>
      </c>
      <c r="P239" s="64">
        <v>1.3399999999999999</v>
      </c>
      <c r="Q239" s="76">
        <f t="shared" si="42"/>
        <v>0.14999999999999997</v>
      </c>
      <c r="R239" s="19">
        <f t="shared" si="42"/>
        <v>0.13999999999999999</v>
      </c>
      <c r="S239" s="135">
        <f t="shared" si="42"/>
        <v>0.14999999999999997</v>
      </c>
      <c r="T239" s="28">
        <v>0.72</v>
      </c>
      <c r="U239" s="43">
        <v>0.62</v>
      </c>
      <c r="V239" s="43">
        <v>0.62</v>
      </c>
      <c r="W239" s="43">
        <v>0.62</v>
      </c>
      <c r="X239" s="4">
        <f t="shared" si="38"/>
        <v>1.3399999999999999</v>
      </c>
      <c r="Y239" s="4">
        <f t="shared" si="39"/>
        <v>1.3399999999999999</v>
      </c>
      <c r="Z239" s="109">
        <f t="shared" si="40"/>
        <v>1.3399999999999999</v>
      </c>
    </row>
    <row r="240" spans="1:26" ht="13.2" customHeight="1" x14ac:dyDescent="0.25">
      <c r="A240" s="108" t="s">
        <v>140</v>
      </c>
      <c r="B240" s="95" t="s">
        <v>81</v>
      </c>
      <c r="C240" s="100" t="s">
        <v>128</v>
      </c>
      <c r="D240" s="156">
        <v>11</v>
      </c>
      <c r="E240" s="21" t="s">
        <v>115</v>
      </c>
      <c r="F240" s="21">
        <v>2</v>
      </c>
      <c r="G240" s="22">
        <v>5</v>
      </c>
      <c r="H240" s="23">
        <v>55</v>
      </c>
      <c r="I240" s="20">
        <v>3</v>
      </c>
      <c r="J240" s="145">
        <f t="shared" si="45"/>
        <v>165</v>
      </c>
      <c r="K240" s="23">
        <v>0.14000000000000001</v>
      </c>
      <c r="L240" s="148">
        <v>0.13</v>
      </c>
      <c r="M240" s="20">
        <v>0.13</v>
      </c>
      <c r="N240" s="80">
        <v>1.47</v>
      </c>
      <c r="O240" s="59">
        <v>1.3399999999999999</v>
      </c>
      <c r="P240" s="64">
        <v>1.33</v>
      </c>
      <c r="Q240" s="76">
        <f t="shared" si="42"/>
        <v>0.20999999999999996</v>
      </c>
      <c r="R240" s="19">
        <f t="shared" si="42"/>
        <v>0.21999999999999997</v>
      </c>
      <c r="S240" s="135">
        <f t="shared" si="42"/>
        <v>0.21999999999999997</v>
      </c>
      <c r="T240" s="28">
        <v>0.72</v>
      </c>
      <c r="U240" s="43">
        <v>0.75</v>
      </c>
      <c r="V240" s="43">
        <v>0.62</v>
      </c>
      <c r="W240" s="43">
        <v>0.61</v>
      </c>
      <c r="X240" s="4">
        <f t="shared" si="38"/>
        <v>1.47</v>
      </c>
      <c r="Y240" s="4">
        <f t="shared" si="39"/>
        <v>1.3399999999999999</v>
      </c>
      <c r="Z240" s="109">
        <f t="shared" si="40"/>
        <v>1.33</v>
      </c>
    </row>
    <row r="241" spans="1:26" ht="13.2" customHeight="1" x14ac:dyDescent="0.25">
      <c r="A241" s="108" t="s">
        <v>140</v>
      </c>
      <c r="B241" s="95" t="s">
        <v>94</v>
      </c>
      <c r="C241" s="100"/>
      <c r="D241" s="156">
        <v>11</v>
      </c>
      <c r="E241" s="21" t="s">
        <v>115</v>
      </c>
      <c r="F241" s="21"/>
      <c r="G241" s="22">
        <v>5</v>
      </c>
      <c r="H241" s="23">
        <v>32</v>
      </c>
      <c r="I241" s="20">
        <v>3.1</v>
      </c>
      <c r="J241" s="145">
        <f t="shared" si="45"/>
        <v>99.2</v>
      </c>
      <c r="K241" s="23">
        <v>0.14000000000000001</v>
      </c>
      <c r="L241" s="148">
        <v>0.15</v>
      </c>
      <c r="M241" s="20">
        <v>0.14000000000000001</v>
      </c>
      <c r="N241" s="80">
        <v>1.3599999999999999</v>
      </c>
      <c r="O241" s="59">
        <v>1.33</v>
      </c>
      <c r="P241" s="64">
        <v>1.41</v>
      </c>
      <c r="Q241" s="76">
        <f t="shared" si="42"/>
        <v>0.20999999999999996</v>
      </c>
      <c r="R241" s="19">
        <f t="shared" si="42"/>
        <v>0.19999999999999998</v>
      </c>
      <c r="S241" s="135">
        <f t="shared" si="42"/>
        <v>0.20999999999999996</v>
      </c>
      <c r="T241" s="28">
        <v>0.72</v>
      </c>
      <c r="U241" s="43">
        <v>0.64</v>
      </c>
      <c r="V241" s="43">
        <v>0.61</v>
      </c>
      <c r="W241" s="43">
        <v>0.69</v>
      </c>
      <c r="X241" s="4">
        <f t="shared" si="38"/>
        <v>1.3599999999999999</v>
      </c>
      <c r="Y241" s="4">
        <f t="shared" si="39"/>
        <v>1.33</v>
      </c>
      <c r="Z241" s="109">
        <f t="shared" si="40"/>
        <v>1.41</v>
      </c>
    </row>
    <row r="242" spans="1:26" ht="13.2" customHeight="1" x14ac:dyDescent="0.25">
      <c r="A242" s="108" t="s">
        <v>47</v>
      </c>
      <c r="B242" s="93" t="s">
        <v>137</v>
      </c>
      <c r="C242" s="98"/>
      <c r="D242" s="154">
        <v>15</v>
      </c>
      <c r="E242" s="38" t="s">
        <v>115</v>
      </c>
      <c r="F242" s="21">
        <v>2</v>
      </c>
      <c r="G242" s="22">
        <v>9</v>
      </c>
      <c r="H242" s="23">
        <v>42</v>
      </c>
      <c r="I242" s="20">
        <v>2</v>
      </c>
      <c r="J242" s="145">
        <f t="shared" si="45"/>
        <v>84</v>
      </c>
      <c r="K242" s="23">
        <v>0.21</v>
      </c>
      <c r="L242" s="148">
        <v>0.22</v>
      </c>
      <c r="M242" s="20">
        <v>0.19</v>
      </c>
      <c r="N242" s="80">
        <v>1.3599999999999999</v>
      </c>
      <c r="O242" s="59">
        <v>1.33</v>
      </c>
      <c r="P242" s="64">
        <v>1.3599999999999999</v>
      </c>
      <c r="Q242" s="76">
        <f t="shared" si="42"/>
        <v>0.13999999999999999</v>
      </c>
      <c r="R242" s="19">
        <f t="shared" si="42"/>
        <v>0.12999999999999998</v>
      </c>
      <c r="S242" s="135">
        <f t="shared" si="42"/>
        <v>0.15999999999999998</v>
      </c>
      <c r="T242" s="28">
        <v>0.72</v>
      </c>
      <c r="U242" s="43">
        <v>0.64</v>
      </c>
      <c r="V242" s="43">
        <v>0.61</v>
      </c>
      <c r="W242" s="43">
        <v>0.64</v>
      </c>
      <c r="X242" s="4">
        <f t="shared" si="38"/>
        <v>1.3599999999999999</v>
      </c>
      <c r="Y242" s="4">
        <f t="shared" si="39"/>
        <v>1.33</v>
      </c>
      <c r="Z242" s="109">
        <f t="shared" si="40"/>
        <v>1.3599999999999999</v>
      </c>
    </row>
    <row r="243" spans="1:26" ht="13.2" customHeight="1" x14ac:dyDescent="0.25">
      <c r="A243" s="108" t="s">
        <v>47</v>
      </c>
      <c r="B243" s="93" t="s">
        <v>138</v>
      </c>
      <c r="C243" s="98"/>
      <c r="D243" s="154">
        <v>15</v>
      </c>
      <c r="E243" s="38" t="s">
        <v>115</v>
      </c>
      <c r="F243" s="21"/>
      <c r="G243" s="22">
        <v>9</v>
      </c>
      <c r="H243" s="23">
        <v>42</v>
      </c>
      <c r="I243" s="20">
        <v>2</v>
      </c>
      <c r="J243" s="145">
        <f t="shared" si="45"/>
        <v>84</v>
      </c>
      <c r="K243" s="23">
        <v>0.17</v>
      </c>
      <c r="L243" s="148">
        <v>0.17</v>
      </c>
      <c r="M243" s="20">
        <v>0.15</v>
      </c>
      <c r="N243" s="80">
        <v>1.3399999999999999</v>
      </c>
      <c r="O243" s="59">
        <v>1.38</v>
      </c>
      <c r="P243" s="64">
        <v>1.35</v>
      </c>
      <c r="Q243" s="76">
        <f t="shared" si="42"/>
        <v>0.17999999999999997</v>
      </c>
      <c r="R243" s="19">
        <f t="shared" si="42"/>
        <v>0.17999999999999997</v>
      </c>
      <c r="S243" s="135">
        <f t="shared" si="42"/>
        <v>0.19999999999999998</v>
      </c>
      <c r="T243" s="28">
        <v>0.72</v>
      </c>
      <c r="U243" s="43">
        <v>0.62</v>
      </c>
      <c r="V243" s="43">
        <v>0.66</v>
      </c>
      <c r="W243" s="43">
        <v>0.63</v>
      </c>
      <c r="X243" s="4">
        <f>SUM(T243:U243)</f>
        <v>1.3399999999999999</v>
      </c>
      <c r="Y243" s="4">
        <f t="shared" si="39"/>
        <v>1.38</v>
      </c>
      <c r="Z243" s="109">
        <f t="shared" si="40"/>
        <v>1.35</v>
      </c>
    </row>
    <row r="244" spans="1:26" ht="12.75" customHeight="1" x14ac:dyDescent="0.25">
      <c r="A244" s="108" t="s">
        <v>98</v>
      </c>
      <c r="B244" s="93" t="s">
        <v>132</v>
      </c>
      <c r="C244" s="98"/>
      <c r="D244" s="154">
        <v>17</v>
      </c>
      <c r="E244" s="38" t="s">
        <v>114</v>
      </c>
      <c r="F244" s="21">
        <v>2</v>
      </c>
      <c r="G244" s="22">
        <v>8</v>
      </c>
      <c r="H244" s="23">
        <v>65</v>
      </c>
      <c r="I244" s="20">
        <v>2.5</v>
      </c>
      <c r="J244" s="145">
        <f t="shared" si="45"/>
        <v>162.5</v>
      </c>
      <c r="K244" s="23">
        <v>0.2</v>
      </c>
      <c r="L244" s="148">
        <v>0.2</v>
      </c>
      <c r="M244" s="20">
        <v>0.2</v>
      </c>
      <c r="N244" s="80">
        <v>1.35</v>
      </c>
      <c r="O244" s="59">
        <v>1.35</v>
      </c>
      <c r="P244" s="64">
        <v>1.35</v>
      </c>
      <c r="Q244" s="76">
        <f t="shared" si="42"/>
        <v>0.14999999999999997</v>
      </c>
      <c r="R244" s="19">
        <f t="shared" si="42"/>
        <v>0.14999999999999997</v>
      </c>
      <c r="S244" s="135">
        <f t="shared" si="42"/>
        <v>0.14999999999999997</v>
      </c>
      <c r="T244" s="28">
        <v>0.72</v>
      </c>
      <c r="U244" s="44">
        <v>0.68</v>
      </c>
      <c r="V244" s="43">
        <v>0.67</v>
      </c>
      <c r="W244" s="43">
        <v>0.71</v>
      </c>
      <c r="X244" s="4">
        <f t="shared" si="38"/>
        <v>1.4</v>
      </c>
      <c r="Y244" s="4">
        <f t="shared" si="39"/>
        <v>1.3900000000000001</v>
      </c>
      <c r="Z244" s="109">
        <f t="shared" si="40"/>
        <v>1.43</v>
      </c>
    </row>
    <row r="245" spans="1:26" ht="12.75" customHeight="1" x14ac:dyDescent="0.25">
      <c r="A245" s="108" t="s">
        <v>98</v>
      </c>
      <c r="B245" s="93" t="s">
        <v>133</v>
      </c>
      <c r="C245" s="98"/>
      <c r="D245" s="154">
        <v>17</v>
      </c>
      <c r="E245" s="38" t="s">
        <v>114</v>
      </c>
      <c r="F245" s="21"/>
      <c r="G245" s="22">
        <v>8</v>
      </c>
      <c r="H245" s="23">
        <v>63</v>
      </c>
      <c r="I245" s="20">
        <v>3</v>
      </c>
      <c r="J245" s="145">
        <f t="shared" si="45"/>
        <v>189</v>
      </c>
      <c r="K245" s="23">
        <v>0.2</v>
      </c>
      <c r="L245" s="148">
        <v>0.2</v>
      </c>
      <c r="M245" s="20">
        <v>0.2</v>
      </c>
      <c r="N245" s="80">
        <v>1.35</v>
      </c>
      <c r="O245" s="59">
        <v>1.35</v>
      </c>
      <c r="P245" s="64">
        <v>1.35</v>
      </c>
      <c r="Q245" s="76">
        <f t="shared" si="42"/>
        <v>0.14999999999999997</v>
      </c>
      <c r="R245" s="19">
        <f t="shared" si="42"/>
        <v>0.14999999999999997</v>
      </c>
      <c r="S245" s="135">
        <f t="shared" si="42"/>
        <v>0.14999999999999997</v>
      </c>
      <c r="T245" s="28">
        <v>0.72</v>
      </c>
      <c r="U245" s="44">
        <v>0.65</v>
      </c>
      <c r="V245" s="43">
        <v>0.65</v>
      </c>
      <c r="W245" s="43">
        <v>0.67</v>
      </c>
      <c r="X245" s="4">
        <f t="shared" si="38"/>
        <v>1.37</v>
      </c>
      <c r="Y245" s="4">
        <f t="shared" si="39"/>
        <v>1.37</v>
      </c>
      <c r="Z245" s="109">
        <f t="shared" si="40"/>
        <v>1.3900000000000001</v>
      </c>
    </row>
    <row r="246" spans="1:26" s="24" customFormat="1" ht="12.75" customHeight="1" x14ac:dyDescent="0.25">
      <c r="A246" s="108" t="s">
        <v>57</v>
      </c>
      <c r="B246" s="93" t="s">
        <v>150</v>
      </c>
      <c r="C246" s="98"/>
      <c r="D246" s="154">
        <v>23</v>
      </c>
      <c r="E246" s="38" t="s">
        <v>114</v>
      </c>
      <c r="F246" s="21">
        <v>2</v>
      </c>
      <c r="G246" s="22">
        <v>2</v>
      </c>
      <c r="H246" s="26">
        <v>42</v>
      </c>
      <c r="I246" s="25">
        <v>1.7</v>
      </c>
      <c r="J246" s="145">
        <f t="shared" si="45"/>
        <v>71.399999999999991</v>
      </c>
      <c r="K246" s="26">
        <v>0.2</v>
      </c>
      <c r="L246" s="149">
        <v>0.2</v>
      </c>
      <c r="M246" s="25">
        <v>0.2</v>
      </c>
      <c r="N246" s="83">
        <v>1.355</v>
      </c>
      <c r="O246" s="62">
        <v>1.35</v>
      </c>
      <c r="P246" s="84">
        <v>1.35</v>
      </c>
      <c r="Q246" s="77">
        <f t="shared" si="42"/>
        <v>0.14999999999999997</v>
      </c>
      <c r="R246" s="27">
        <f t="shared" si="42"/>
        <v>0.14999999999999997</v>
      </c>
      <c r="S246" s="136">
        <f t="shared" si="42"/>
        <v>0.14999999999999997</v>
      </c>
      <c r="T246" s="132">
        <v>0.72</v>
      </c>
      <c r="U246" s="45">
        <v>0.66</v>
      </c>
      <c r="V246" s="45">
        <v>0.66</v>
      </c>
      <c r="W246" s="45">
        <v>0.65</v>
      </c>
      <c r="X246" s="5">
        <f>SUM(T246:U246)</f>
        <v>1.38</v>
      </c>
      <c r="Y246" s="4">
        <f>SUM(T246,V246)</f>
        <v>1.38</v>
      </c>
      <c r="Z246" s="109">
        <f>SUM(T246,W246)</f>
        <v>1.37</v>
      </c>
    </row>
    <row r="247" spans="1:26" s="24" customFormat="1" ht="12.75" customHeight="1" x14ac:dyDescent="0.25">
      <c r="A247" s="108" t="s">
        <v>57</v>
      </c>
      <c r="B247" s="93" t="s">
        <v>149</v>
      </c>
      <c r="C247" s="98"/>
      <c r="D247" s="154">
        <v>23</v>
      </c>
      <c r="E247" s="38" t="s">
        <v>114</v>
      </c>
      <c r="F247" s="21"/>
      <c r="G247" s="22">
        <v>2</v>
      </c>
      <c r="H247" s="26">
        <v>42</v>
      </c>
      <c r="I247" s="25">
        <v>1.7</v>
      </c>
      <c r="J247" s="145">
        <f t="shared" si="45"/>
        <v>71.399999999999991</v>
      </c>
      <c r="K247" s="26">
        <v>0.2</v>
      </c>
      <c r="L247" s="149">
        <v>0.19500000000000001</v>
      </c>
      <c r="M247" s="25">
        <v>0.2</v>
      </c>
      <c r="N247" s="83">
        <v>1.37</v>
      </c>
      <c r="O247" s="62">
        <v>1.36</v>
      </c>
      <c r="P247" s="84">
        <v>1.35</v>
      </c>
      <c r="Q247" s="77">
        <f t="shared" si="42"/>
        <v>0.14999999999999997</v>
      </c>
      <c r="R247" s="27">
        <f t="shared" si="42"/>
        <v>0.15499999999999997</v>
      </c>
      <c r="S247" s="136">
        <f t="shared" si="42"/>
        <v>0.14999999999999997</v>
      </c>
      <c r="T247" s="132">
        <v>0.72</v>
      </c>
      <c r="U247" s="45">
        <v>0.64</v>
      </c>
      <c r="V247" s="45">
        <v>0.63</v>
      </c>
      <c r="W247" s="45">
        <v>0.65</v>
      </c>
      <c r="X247" s="5">
        <f>SUM(T247:U247)</f>
        <v>1.3599999999999999</v>
      </c>
      <c r="Y247" s="4">
        <f>SUM(T247,V247)</f>
        <v>1.35</v>
      </c>
      <c r="Z247" s="109">
        <f>SUM(T247,W247)</f>
        <v>1.37</v>
      </c>
    </row>
    <row r="248" spans="1:26" s="24" customFormat="1" ht="12.75" customHeight="1" x14ac:dyDescent="0.25">
      <c r="A248" s="111" t="s">
        <v>76</v>
      </c>
      <c r="B248" s="95" t="s">
        <v>132</v>
      </c>
      <c r="C248" s="100" t="s">
        <v>135</v>
      </c>
      <c r="D248" s="156">
        <v>8</v>
      </c>
      <c r="E248" s="38" t="s">
        <v>114</v>
      </c>
      <c r="F248" s="21">
        <v>2</v>
      </c>
      <c r="G248" s="22">
        <v>8</v>
      </c>
      <c r="H248" s="26">
        <v>67</v>
      </c>
      <c r="I248" s="25">
        <v>4</v>
      </c>
      <c r="J248" s="145">
        <f t="shared" si="45"/>
        <v>268</v>
      </c>
      <c r="K248" s="26">
        <v>0.3</v>
      </c>
      <c r="L248" s="149">
        <v>0.31</v>
      </c>
      <c r="M248" s="25">
        <v>0.32</v>
      </c>
      <c r="N248" s="83">
        <v>1.35</v>
      </c>
      <c r="O248" s="62">
        <v>1.33</v>
      </c>
      <c r="P248" s="84">
        <v>1.34</v>
      </c>
      <c r="Q248" s="76">
        <f t="shared" si="42"/>
        <v>4.9999999999999989E-2</v>
      </c>
      <c r="R248" s="19">
        <f t="shared" si="42"/>
        <v>3.999999999999998E-2</v>
      </c>
      <c r="S248" s="135">
        <f t="shared" si="42"/>
        <v>2.9999999999999971E-2</v>
      </c>
      <c r="T248" s="28">
        <v>0.72</v>
      </c>
      <c r="U248" s="48">
        <v>0.63</v>
      </c>
      <c r="V248" s="45">
        <v>0.61</v>
      </c>
      <c r="W248" s="45">
        <v>0.62</v>
      </c>
      <c r="X248" s="4">
        <f t="shared" ref="X248:X267" si="49">SUM(T248:U248)</f>
        <v>1.35</v>
      </c>
      <c r="Y248" s="4">
        <f t="shared" ref="Y248:Y267" si="50">SUM(T248,V248)</f>
        <v>1.33</v>
      </c>
      <c r="Z248" s="109">
        <f t="shared" ref="Z248:Z267" si="51">SUM(T248,W248)</f>
        <v>1.3399999999999999</v>
      </c>
    </row>
    <row r="249" spans="1:26" ht="12.75" customHeight="1" x14ac:dyDescent="0.25">
      <c r="A249" s="111" t="s">
        <v>76</v>
      </c>
      <c r="B249" s="93" t="s">
        <v>133</v>
      </c>
      <c r="C249" s="100" t="s">
        <v>135</v>
      </c>
      <c r="D249" s="156">
        <v>8</v>
      </c>
      <c r="E249" s="38" t="s">
        <v>114</v>
      </c>
      <c r="F249" s="21"/>
      <c r="G249" s="22">
        <v>8</v>
      </c>
      <c r="H249" s="26">
        <v>79</v>
      </c>
      <c r="I249" s="25">
        <v>2.9</v>
      </c>
      <c r="J249" s="145">
        <f t="shared" si="45"/>
        <v>229.1</v>
      </c>
      <c r="K249" s="26">
        <v>0.32</v>
      </c>
      <c r="L249" s="149">
        <v>0.24</v>
      </c>
      <c r="M249" s="25">
        <v>0.28000000000000003</v>
      </c>
      <c r="N249" s="83">
        <v>1.34</v>
      </c>
      <c r="O249" s="62">
        <v>1.36</v>
      </c>
      <c r="P249" s="84">
        <v>1.36</v>
      </c>
      <c r="Q249" s="76">
        <f t="shared" si="42"/>
        <v>2.9999999999999971E-2</v>
      </c>
      <c r="R249" s="19">
        <f t="shared" si="42"/>
        <v>0.10999999999999999</v>
      </c>
      <c r="S249" s="135">
        <f t="shared" si="42"/>
        <v>6.9999999999999951E-2</v>
      </c>
      <c r="T249" s="28">
        <v>0.72</v>
      </c>
      <c r="U249" s="48">
        <v>0.62</v>
      </c>
      <c r="V249" s="45">
        <v>0.64</v>
      </c>
      <c r="W249" s="45">
        <v>0.64</v>
      </c>
      <c r="X249" s="4">
        <f t="shared" si="49"/>
        <v>1.3399999999999999</v>
      </c>
      <c r="Y249" s="4">
        <f t="shared" si="50"/>
        <v>1.3599999999999999</v>
      </c>
      <c r="Z249" s="109">
        <f t="shared" si="51"/>
        <v>1.3599999999999999</v>
      </c>
    </row>
    <row r="250" spans="1:26" ht="12.75" customHeight="1" x14ac:dyDescent="0.25">
      <c r="A250" s="108" t="s">
        <v>21</v>
      </c>
      <c r="B250" s="93" t="s">
        <v>141</v>
      </c>
      <c r="C250" s="98"/>
      <c r="D250" s="154">
        <v>2</v>
      </c>
      <c r="E250" s="38" t="s">
        <v>114</v>
      </c>
      <c r="F250" s="21">
        <v>2</v>
      </c>
      <c r="G250" s="22">
        <v>1</v>
      </c>
      <c r="H250" s="23">
        <v>63.3</v>
      </c>
      <c r="I250" s="20">
        <v>3.9</v>
      </c>
      <c r="J250" s="145">
        <f t="shared" si="45"/>
        <v>246.86999999999998</v>
      </c>
      <c r="K250" s="23">
        <v>0.21</v>
      </c>
      <c r="L250" s="148">
        <v>0.2</v>
      </c>
      <c r="M250" s="20">
        <v>0.2</v>
      </c>
      <c r="N250" s="81">
        <v>1.33</v>
      </c>
      <c r="O250" s="60">
        <v>1.33</v>
      </c>
      <c r="P250" s="82">
        <v>1.34</v>
      </c>
      <c r="Q250" s="76">
        <f t="shared" si="42"/>
        <v>0.13999999999999999</v>
      </c>
      <c r="R250" s="19">
        <f t="shared" si="42"/>
        <v>0.14999999999999997</v>
      </c>
      <c r="S250" s="135">
        <f t="shared" si="42"/>
        <v>0.14999999999999997</v>
      </c>
      <c r="T250" s="28">
        <v>0.72</v>
      </c>
      <c r="U250" s="43">
        <v>0.61</v>
      </c>
      <c r="V250" s="43">
        <v>0.61</v>
      </c>
      <c r="W250" s="43">
        <v>0.62</v>
      </c>
      <c r="X250" s="3">
        <f t="shared" si="49"/>
        <v>1.33</v>
      </c>
      <c r="Y250" s="3">
        <f t="shared" si="50"/>
        <v>1.33</v>
      </c>
      <c r="Z250" s="107">
        <f t="shared" si="51"/>
        <v>1.3399999999999999</v>
      </c>
    </row>
    <row r="251" spans="1:26" ht="12.75" customHeight="1" x14ac:dyDescent="0.25">
      <c r="A251" s="108" t="s">
        <v>21</v>
      </c>
      <c r="B251" s="93" t="s">
        <v>130</v>
      </c>
      <c r="C251" s="100"/>
      <c r="D251" s="156">
        <v>2</v>
      </c>
      <c r="E251" s="38" t="s">
        <v>114</v>
      </c>
      <c r="F251" s="21"/>
      <c r="G251" s="22">
        <v>1</v>
      </c>
      <c r="H251" s="23">
        <v>62.5</v>
      </c>
      <c r="I251" s="20">
        <v>2.7</v>
      </c>
      <c r="J251" s="145">
        <f t="shared" si="45"/>
        <v>168.75</v>
      </c>
      <c r="K251" s="23">
        <v>0.23</v>
      </c>
      <c r="L251" s="148">
        <v>0.22</v>
      </c>
      <c r="M251" s="20">
        <v>0.23</v>
      </c>
      <c r="N251" s="81">
        <v>1.36</v>
      </c>
      <c r="O251" s="60">
        <v>1.38</v>
      </c>
      <c r="P251" s="82">
        <v>1.36</v>
      </c>
      <c r="Q251" s="76">
        <f t="shared" si="42"/>
        <v>0.11999999999999997</v>
      </c>
      <c r="R251" s="19">
        <f t="shared" si="42"/>
        <v>0.12999999999999998</v>
      </c>
      <c r="S251" s="135">
        <f t="shared" si="42"/>
        <v>0.11999999999999997</v>
      </c>
      <c r="T251" s="28">
        <v>0.72</v>
      </c>
      <c r="U251" s="43">
        <v>0.64</v>
      </c>
      <c r="V251" s="43">
        <v>0.66</v>
      </c>
      <c r="W251" s="43">
        <v>0.64</v>
      </c>
      <c r="X251" s="3">
        <f t="shared" si="49"/>
        <v>1.3599999999999999</v>
      </c>
      <c r="Y251" s="3">
        <f t="shared" si="50"/>
        <v>1.38</v>
      </c>
      <c r="Z251" s="107">
        <f t="shared" si="51"/>
        <v>1.3599999999999999</v>
      </c>
    </row>
    <row r="252" spans="1:26" ht="12.75" customHeight="1" x14ac:dyDescent="0.25">
      <c r="A252" s="110" t="s">
        <v>79</v>
      </c>
      <c r="B252" s="95" t="s">
        <v>94</v>
      </c>
      <c r="C252" s="100"/>
      <c r="D252" s="156">
        <v>33</v>
      </c>
      <c r="E252" s="38" t="s">
        <v>114</v>
      </c>
      <c r="F252" s="21">
        <v>2</v>
      </c>
      <c r="G252" s="22" t="s">
        <v>108</v>
      </c>
      <c r="H252" s="23">
        <v>39</v>
      </c>
      <c r="I252" s="73" t="s">
        <v>104</v>
      </c>
      <c r="J252" s="145">
        <f t="shared" si="45"/>
        <v>39</v>
      </c>
      <c r="K252" s="23">
        <v>0.2</v>
      </c>
      <c r="L252" s="148">
        <v>0.2</v>
      </c>
      <c r="M252" s="20">
        <v>0.21</v>
      </c>
      <c r="N252" s="81">
        <v>1.33</v>
      </c>
      <c r="O252" s="60">
        <v>1.36</v>
      </c>
      <c r="P252" s="82">
        <v>1.39</v>
      </c>
      <c r="Q252" s="76">
        <f>0.35-K252</f>
        <v>0.14999999999999997</v>
      </c>
      <c r="R252" s="19">
        <f t="shared" si="42"/>
        <v>0.14999999999999997</v>
      </c>
      <c r="S252" s="135">
        <f t="shared" si="42"/>
        <v>0.13999999999999999</v>
      </c>
      <c r="T252" s="28">
        <v>0.72</v>
      </c>
      <c r="U252" s="43">
        <v>0.61</v>
      </c>
      <c r="V252" s="43">
        <v>0.64</v>
      </c>
      <c r="W252" s="43">
        <v>0.67</v>
      </c>
      <c r="X252" s="4">
        <f t="shared" si="49"/>
        <v>1.33</v>
      </c>
      <c r="Y252" s="4">
        <f t="shared" si="50"/>
        <v>1.3599999999999999</v>
      </c>
      <c r="Z252" s="109">
        <f t="shared" si="51"/>
        <v>1.3900000000000001</v>
      </c>
    </row>
    <row r="253" spans="1:26" ht="12.75" customHeight="1" x14ac:dyDescent="0.25">
      <c r="A253" s="110" t="s">
        <v>79</v>
      </c>
      <c r="B253" s="95" t="s">
        <v>81</v>
      </c>
      <c r="C253" s="100"/>
      <c r="D253" s="156">
        <v>33</v>
      </c>
      <c r="E253" s="38" t="s">
        <v>114</v>
      </c>
      <c r="F253" s="21"/>
      <c r="G253" s="22" t="s">
        <v>108</v>
      </c>
      <c r="H253" s="23">
        <v>30.6</v>
      </c>
      <c r="I253" s="73" t="s">
        <v>104</v>
      </c>
      <c r="J253" s="145">
        <f t="shared" si="45"/>
        <v>30.6</v>
      </c>
      <c r="K253" s="23">
        <v>0.2</v>
      </c>
      <c r="L253" s="148">
        <v>0.21</v>
      </c>
      <c r="M253" s="20">
        <v>0.2</v>
      </c>
      <c r="N253" s="81">
        <v>1.45</v>
      </c>
      <c r="O253" s="60">
        <v>1.38</v>
      </c>
      <c r="P253" s="82">
        <v>1.45</v>
      </c>
      <c r="Q253" s="76">
        <f t="shared" si="42"/>
        <v>0.14999999999999997</v>
      </c>
      <c r="R253" s="19">
        <f t="shared" si="42"/>
        <v>0.13999999999999999</v>
      </c>
      <c r="S253" s="135">
        <f t="shared" si="42"/>
        <v>0.14999999999999997</v>
      </c>
      <c r="T253" s="28">
        <v>0.72</v>
      </c>
      <c r="U253" s="43">
        <v>0.73</v>
      </c>
      <c r="V253" s="43">
        <v>0.66</v>
      </c>
      <c r="W253" s="43">
        <v>0.73</v>
      </c>
      <c r="X253" s="4">
        <f t="shared" si="49"/>
        <v>1.45</v>
      </c>
      <c r="Y253" s="4">
        <f t="shared" si="50"/>
        <v>1.38</v>
      </c>
      <c r="Z253" s="109">
        <f t="shared" si="51"/>
        <v>1.45</v>
      </c>
    </row>
    <row r="254" spans="1:26" ht="12.75" customHeight="1" x14ac:dyDescent="0.25">
      <c r="A254" s="111" t="s">
        <v>77</v>
      </c>
      <c r="B254" s="95" t="s">
        <v>132</v>
      </c>
      <c r="C254" s="100" t="s">
        <v>135</v>
      </c>
      <c r="D254" s="156">
        <v>8</v>
      </c>
      <c r="E254" s="38" t="s">
        <v>114</v>
      </c>
      <c r="F254" s="21">
        <v>2</v>
      </c>
      <c r="G254" s="22">
        <v>8</v>
      </c>
      <c r="H254" s="26">
        <v>80</v>
      </c>
      <c r="I254" s="25">
        <v>2.2000000000000002</v>
      </c>
      <c r="J254" s="145">
        <f t="shared" si="45"/>
        <v>176</v>
      </c>
      <c r="K254" s="26">
        <v>0.34</v>
      </c>
      <c r="L254" s="149">
        <v>0.31</v>
      </c>
      <c r="M254" s="25">
        <v>0.3</v>
      </c>
      <c r="N254" s="83">
        <v>1.35</v>
      </c>
      <c r="O254" s="62">
        <v>1.33</v>
      </c>
      <c r="P254" s="84">
        <v>1.34</v>
      </c>
      <c r="Q254" s="76">
        <f t="shared" si="42"/>
        <v>9.9999999999999534E-3</v>
      </c>
      <c r="R254" s="19">
        <f t="shared" si="42"/>
        <v>3.999999999999998E-2</v>
      </c>
      <c r="S254" s="135">
        <f t="shared" si="42"/>
        <v>4.9999999999999989E-2</v>
      </c>
      <c r="T254" s="28">
        <v>0.72</v>
      </c>
      <c r="U254" s="48">
        <v>0.63</v>
      </c>
      <c r="V254" s="45">
        <v>0.61</v>
      </c>
      <c r="W254" s="45">
        <v>0.62</v>
      </c>
      <c r="X254" s="4">
        <f t="shared" si="49"/>
        <v>1.35</v>
      </c>
      <c r="Y254" s="4">
        <f t="shared" si="50"/>
        <v>1.33</v>
      </c>
      <c r="Z254" s="109">
        <f t="shared" si="51"/>
        <v>1.3399999999999999</v>
      </c>
    </row>
    <row r="255" spans="1:26" ht="12.75" customHeight="1" x14ac:dyDescent="0.25">
      <c r="A255" s="111" t="s">
        <v>77</v>
      </c>
      <c r="B255" s="93" t="s">
        <v>133</v>
      </c>
      <c r="C255" s="100" t="s">
        <v>135</v>
      </c>
      <c r="D255" s="156">
        <v>8</v>
      </c>
      <c r="E255" s="38" t="s">
        <v>114</v>
      </c>
      <c r="F255" s="21"/>
      <c r="G255" s="22">
        <v>8</v>
      </c>
      <c r="H255" s="26">
        <v>80</v>
      </c>
      <c r="I255" s="25">
        <v>2.2000000000000002</v>
      </c>
      <c r="J255" s="145">
        <f t="shared" si="45"/>
        <v>176</v>
      </c>
      <c r="K255" s="26">
        <v>0.34</v>
      </c>
      <c r="L255" s="149">
        <v>0.33</v>
      </c>
      <c r="M255" s="25">
        <v>0.24</v>
      </c>
      <c r="N255" s="83">
        <v>1.34</v>
      </c>
      <c r="O255" s="62">
        <v>1.36</v>
      </c>
      <c r="P255" s="84">
        <v>1.36</v>
      </c>
      <c r="Q255" s="76">
        <f t="shared" si="42"/>
        <v>9.9999999999999534E-3</v>
      </c>
      <c r="R255" s="19">
        <f t="shared" si="42"/>
        <v>1.9999999999999962E-2</v>
      </c>
      <c r="S255" s="135">
        <f t="shared" si="42"/>
        <v>0.10999999999999999</v>
      </c>
      <c r="T255" s="28">
        <v>0.72</v>
      </c>
      <c r="U255" s="48">
        <v>0.62</v>
      </c>
      <c r="V255" s="45">
        <v>0.64</v>
      </c>
      <c r="W255" s="45">
        <v>0.64</v>
      </c>
      <c r="X255" s="4">
        <f t="shared" si="49"/>
        <v>1.3399999999999999</v>
      </c>
      <c r="Y255" s="4">
        <f t="shared" si="50"/>
        <v>1.3599999999999999</v>
      </c>
      <c r="Z255" s="109">
        <f t="shared" si="51"/>
        <v>1.3599999999999999</v>
      </c>
    </row>
    <row r="256" spans="1:26" ht="12.75" customHeight="1" x14ac:dyDescent="0.25">
      <c r="A256" s="110" t="s">
        <v>197</v>
      </c>
      <c r="B256" s="93" t="s">
        <v>198</v>
      </c>
      <c r="C256" s="100" t="s">
        <v>200</v>
      </c>
      <c r="D256" s="156">
        <v>6</v>
      </c>
      <c r="E256" s="38" t="s">
        <v>114</v>
      </c>
      <c r="F256" s="21">
        <v>2</v>
      </c>
      <c r="G256" s="22">
        <v>4</v>
      </c>
      <c r="H256" s="26">
        <v>40</v>
      </c>
      <c r="I256" s="25">
        <v>3</v>
      </c>
      <c r="J256" s="145">
        <f t="shared" si="45"/>
        <v>120</v>
      </c>
      <c r="K256" s="26">
        <v>0.2</v>
      </c>
      <c r="L256" s="149">
        <v>0.2</v>
      </c>
      <c r="M256" s="25">
        <v>0.2</v>
      </c>
      <c r="N256" s="83">
        <v>1.35</v>
      </c>
      <c r="O256" s="62">
        <v>1.35</v>
      </c>
      <c r="P256" s="84">
        <v>1.35</v>
      </c>
      <c r="Q256" s="76">
        <f t="shared" si="42"/>
        <v>0.14999999999999997</v>
      </c>
      <c r="R256" s="19">
        <f t="shared" si="42"/>
        <v>0.14999999999999997</v>
      </c>
      <c r="S256" s="135">
        <f t="shared" si="42"/>
        <v>0.14999999999999997</v>
      </c>
      <c r="T256" s="28"/>
      <c r="U256" s="48"/>
      <c r="V256" s="45"/>
      <c r="W256" s="45"/>
      <c r="X256" s="4"/>
      <c r="Y256" s="4"/>
      <c r="Z256" s="109"/>
    </row>
    <row r="257" spans="1:26" ht="12.75" customHeight="1" x14ac:dyDescent="0.25">
      <c r="A257" s="110" t="s">
        <v>197</v>
      </c>
      <c r="B257" s="93" t="s">
        <v>199</v>
      </c>
      <c r="C257" s="100" t="s">
        <v>200</v>
      </c>
      <c r="D257" s="156">
        <v>6</v>
      </c>
      <c r="E257" s="38" t="s">
        <v>114</v>
      </c>
      <c r="F257" s="21"/>
      <c r="G257" s="22">
        <v>4</v>
      </c>
      <c r="H257" s="26">
        <v>40</v>
      </c>
      <c r="I257" s="25">
        <v>3</v>
      </c>
      <c r="J257" s="145">
        <f t="shared" si="45"/>
        <v>120</v>
      </c>
      <c r="K257" s="26">
        <v>0.2</v>
      </c>
      <c r="L257" s="149">
        <v>0.20499999999999999</v>
      </c>
      <c r="M257" s="25">
        <v>0.2</v>
      </c>
      <c r="N257" s="83">
        <v>1.35</v>
      </c>
      <c r="O257" s="62">
        <v>1.35</v>
      </c>
      <c r="P257" s="84">
        <v>1.35</v>
      </c>
      <c r="Q257" s="76">
        <f t="shared" si="42"/>
        <v>0.14999999999999997</v>
      </c>
      <c r="R257" s="19">
        <f t="shared" si="42"/>
        <v>0.14499999999999999</v>
      </c>
      <c r="S257" s="135">
        <f t="shared" si="42"/>
        <v>0.14999999999999997</v>
      </c>
      <c r="T257" s="28"/>
      <c r="U257" s="48"/>
      <c r="V257" s="45"/>
      <c r="W257" s="45"/>
      <c r="X257" s="4"/>
      <c r="Y257" s="4"/>
      <c r="Z257" s="109"/>
    </row>
    <row r="258" spans="1:26" ht="12.75" customHeight="1" x14ac:dyDescent="0.25">
      <c r="A258" s="108" t="s">
        <v>160</v>
      </c>
      <c r="B258" s="93" t="s">
        <v>141</v>
      </c>
      <c r="C258" s="98"/>
      <c r="D258" s="154">
        <v>5</v>
      </c>
      <c r="E258" s="38" t="s">
        <v>115</v>
      </c>
      <c r="F258" s="21">
        <v>4</v>
      </c>
      <c r="G258" s="22">
        <v>1</v>
      </c>
      <c r="H258" s="23">
        <v>64.5</v>
      </c>
      <c r="I258" s="20">
        <v>6.8</v>
      </c>
      <c r="J258" s="145">
        <f t="shared" si="45"/>
        <v>438.59999999999997</v>
      </c>
      <c r="K258" s="23">
        <v>0.16</v>
      </c>
      <c r="L258" s="148">
        <v>0.17</v>
      </c>
      <c r="M258" s="20">
        <v>0.2</v>
      </c>
      <c r="N258" s="81">
        <v>1.42</v>
      </c>
      <c r="O258" s="60">
        <v>1.42</v>
      </c>
      <c r="P258" s="82">
        <v>1.37</v>
      </c>
      <c r="Q258" s="76">
        <f t="shared" si="42"/>
        <v>0.18999999999999997</v>
      </c>
      <c r="R258" s="19">
        <f t="shared" si="42"/>
        <v>0.17999999999999997</v>
      </c>
      <c r="S258" s="135">
        <f t="shared" si="42"/>
        <v>0.14999999999999997</v>
      </c>
      <c r="T258" s="28">
        <v>0.72</v>
      </c>
      <c r="U258" s="43">
        <v>0.7</v>
      </c>
      <c r="V258" s="43">
        <v>0.7</v>
      </c>
      <c r="W258" s="43">
        <v>0.65</v>
      </c>
      <c r="X258" s="3">
        <f t="shared" si="49"/>
        <v>1.42</v>
      </c>
      <c r="Y258" s="3">
        <f t="shared" si="50"/>
        <v>1.42</v>
      </c>
      <c r="Z258" s="107">
        <f t="shared" si="51"/>
        <v>1.37</v>
      </c>
    </row>
    <row r="259" spans="1:26" ht="12.75" customHeight="1" x14ac:dyDescent="0.25">
      <c r="A259" s="108" t="s">
        <v>160</v>
      </c>
      <c r="B259" s="93" t="s">
        <v>141</v>
      </c>
      <c r="C259" s="98" t="s">
        <v>126</v>
      </c>
      <c r="D259" s="154">
        <v>5</v>
      </c>
      <c r="E259" s="38" t="s">
        <v>115</v>
      </c>
      <c r="F259" s="21"/>
      <c r="G259" s="22">
        <v>1</v>
      </c>
      <c r="H259" s="23">
        <v>63.5</v>
      </c>
      <c r="I259" s="20">
        <v>3.5</v>
      </c>
      <c r="J259" s="145">
        <f t="shared" si="45"/>
        <v>222.25</v>
      </c>
      <c r="K259" s="23">
        <v>0.16</v>
      </c>
      <c r="L259" s="148">
        <v>0.16</v>
      </c>
      <c r="M259" s="20">
        <v>0.15</v>
      </c>
      <c r="N259" s="81">
        <v>1.41</v>
      </c>
      <c r="O259" s="60">
        <v>1.38</v>
      </c>
      <c r="P259" s="82">
        <v>1.39</v>
      </c>
      <c r="Q259" s="76">
        <f t="shared" si="42"/>
        <v>0.18999999999999997</v>
      </c>
      <c r="R259" s="19">
        <f t="shared" si="42"/>
        <v>0.18999999999999997</v>
      </c>
      <c r="S259" s="135">
        <f t="shared" si="42"/>
        <v>0.19999999999999998</v>
      </c>
      <c r="T259" s="28">
        <v>0.72</v>
      </c>
      <c r="U259" s="43">
        <v>0.69</v>
      </c>
      <c r="V259" s="43">
        <v>0.66</v>
      </c>
      <c r="W259" s="43">
        <v>0.67</v>
      </c>
      <c r="X259" s="3">
        <f t="shared" si="49"/>
        <v>1.41</v>
      </c>
      <c r="Y259" s="3">
        <f t="shared" si="50"/>
        <v>1.38</v>
      </c>
      <c r="Z259" s="107">
        <f t="shared" si="51"/>
        <v>1.3900000000000001</v>
      </c>
    </row>
    <row r="260" spans="1:26" ht="12.75" customHeight="1" x14ac:dyDescent="0.25">
      <c r="A260" s="108" t="s">
        <v>160</v>
      </c>
      <c r="B260" s="93" t="s">
        <v>130</v>
      </c>
      <c r="C260" s="98"/>
      <c r="D260" s="154">
        <v>5</v>
      </c>
      <c r="E260" s="38" t="s">
        <v>118</v>
      </c>
      <c r="F260" s="21"/>
      <c r="G260" s="22">
        <v>1</v>
      </c>
      <c r="H260" s="23">
        <v>65.5</v>
      </c>
      <c r="I260" s="20">
        <v>8</v>
      </c>
      <c r="J260" s="145">
        <f t="shared" si="45"/>
        <v>524</v>
      </c>
      <c r="K260" s="23">
        <v>0.22</v>
      </c>
      <c r="L260" s="148">
        <v>0.22</v>
      </c>
      <c r="M260" s="20">
        <v>0.19</v>
      </c>
      <c r="N260" s="81">
        <v>1.42</v>
      </c>
      <c r="O260" s="60">
        <v>1.36</v>
      </c>
      <c r="P260" s="82">
        <v>1.39</v>
      </c>
      <c r="Q260" s="76">
        <f t="shared" si="42"/>
        <v>0.12999999999999998</v>
      </c>
      <c r="R260" s="19">
        <f t="shared" si="42"/>
        <v>0.12999999999999998</v>
      </c>
      <c r="S260" s="135">
        <f t="shared" si="42"/>
        <v>0.15999999999999998</v>
      </c>
      <c r="T260" s="28">
        <v>0.72</v>
      </c>
      <c r="U260" s="43">
        <v>0.7</v>
      </c>
      <c r="V260" s="43">
        <v>0.64</v>
      </c>
      <c r="W260" s="43">
        <v>0.62</v>
      </c>
      <c r="X260" s="3">
        <f t="shared" si="49"/>
        <v>1.42</v>
      </c>
      <c r="Y260" s="3">
        <f t="shared" si="50"/>
        <v>1.3599999999999999</v>
      </c>
      <c r="Z260" s="107">
        <f t="shared" si="51"/>
        <v>1.3399999999999999</v>
      </c>
    </row>
    <row r="261" spans="1:26" ht="12.75" customHeight="1" x14ac:dyDescent="0.25">
      <c r="A261" s="108" t="s">
        <v>160</v>
      </c>
      <c r="B261" s="93" t="s">
        <v>130</v>
      </c>
      <c r="C261" s="98" t="s">
        <v>126</v>
      </c>
      <c r="D261" s="154">
        <v>5</v>
      </c>
      <c r="E261" s="38" t="s">
        <v>115</v>
      </c>
      <c r="F261" s="21"/>
      <c r="G261" s="22">
        <v>1</v>
      </c>
      <c r="H261" s="23">
        <v>65</v>
      </c>
      <c r="I261" s="20">
        <v>3.5</v>
      </c>
      <c r="J261" s="145">
        <f t="shared" si="45"/>
        <v>227.5</v>
      </c>
      <c r="K261" s="23">
        <v>0.17</v>
      </c>
      <c r="L261" s="148">
        <v>0.16</v>
      </c>
      <c r="M261" s="20">
        <v>0.16</v>
      </c>
      <c r="N261" s="81">
        <v>1.4</v>
      </c>
      <c r="O261" s="60">
        <v>1.43</v>
      </c>
      <c r="P261" s="82">
        <v>1.41</v>
      </c>
      <c r="Q261" s="76">
        <f t="shared" si="42"/>
        <v>0.17999999999999997</v>
      </c>
      <c r="R261" s="19">
        <f t="shared" si="42"/>
        <v>0.18999999999999997</v>
      </c>
      <c r="S261" s="135">
        <f t="shared" si="42"/>
        <v>0.18999999999999997</v>
      </c>
      <c r="T261" s="28">
        <v>0.72</v>
      </c>
      <c r="U261" s="43">
        <v>0.68</v>
      </c>
      <c r="V261" s="43">
        <v>0.71</v>
      </c>
      <c r="W261" s="43">
        <v>0.69</v>
      </c>
      <c r="X261" s="3">
        <f t="shared" si="49"/>
        <v>1.4</v>
      </c>
      <c r="Y261" s="3">
        <f t="shared" si="50"/>
        <v>1.43</v>
      </c>
      <c r="Z261" s="107">
        <f t="shared" si="51"/>
        <v>1.41</v>
      </c>
    </row>
    <row r="262" spans="1:26" ht="12.75" customHeight="1" x14ac:dyDescent="0.25">
      <c r="A262" s="108" t="s">
        <v>161</v>
      </c>
      <c r="B262" s="93" t="s">
        <v>141</v>
      </c>
      <c r="C262" s="98"/>
      <c r="D262" s="154">
        <v>5</v>
      </c>
      <c r="E262" s="21" t="s">
        <v>114</v>
      </c>
      <c r="F262" s="21">
        <v>2</v>
      </c>
      <c r="G262" s="22">
        <v>1</v>
      </c>
      <c r="H262" s="23">
        <v>45.2</v>
      </c>
      <c r="I262" s="20">
        <v>2.5</v>
      </c>
      <c r="J262" s="145">
        <f t="shared" si="45"/>
        <v>113</v>
      </c>
      <c r="K262" s="23">
        <v>0.19</v>
      </c>
      <c r="L262" s="148">
        <v>0.19</v>
      </c>
      <c r="M262" s="20">
        <v>0.2</v>
      </c>
      <c r="N262" s="81">
        <v>1.37</v>
      </c>
      <c r="O262" s="60">
        <v>1.37</v>
      </c>
      <c r="P262" s="82">
        <v>1.37</v>
      </c>
      <c r="Q262" s="76">
        <f t="shared" si="42"/>
        <v>0.15999999999999998</v>
      </c>
      <c r="R262" s="19">
        <f t="shared" si="42"/>
        <v>0.15999999999999998</v>
      </c>
      <c r="S262" s="135">
        <f t="shared" si="42"/>
        <v>0.14999999999999997</v>
      </c>
      <c r="T262" s="28">
        <v>0.72</v>
      </c>
      <c r="U262" s="43">
        <v>0.65</v>
      </c>
      <c r="V262" s="43">
        <v>0.65</v>
      </c>
      <c r="W262" s="43">
        <v>0.65</v>
      </c>
      <c r="X262" s="3">
        <f t="shared" si="49"/>
        <v>1.37</v>
      </c>
      <c r="Y262" s="3">
        <f t="shared" si="50"/>
        <v>1.37</v>
      </c>
      <c r="Z262" s="107">
        <f t="shared" si="51"/>
        <v>1.37</v>
      </c>
    </row>
    <row r="263" spans="1:26" ht="12.75" customHeight="1" x14ac:dyDescent="0.25">
      <c r="A263" s="108" t="s">
        <v>161</v>
      </c>
      <c r="B263" s="93" t="s">
        <v>130</v>
      </c>
      <c r="C263" s="98"/>
      <c r="D263" s="154">
        <v>5</v>
      </c>
      <c r="E263" s="21" t="s">
        <v>114</v>
      </c>
      <c r="F263" s="21"/>
      <c r="G263" s="22">
        <v>1</v>
      </c>
      <c r="H263" s="23">
        <v>47</v>
      </c>
      <c r="I263" s="20">
        <v>5</v>
      </c>
      <c r="J263" s="145">
        <f t="shared" si="45"/>
        <v>235</v>
      </c>
      <c r="K263" s="23">
        <v>0.2</v>
      </c>
      <c r="L263" s="148">
        <v>0.2</v>
      </c>
      <c r="M263" s="20">
        <v>0.2</v>
      </c>
      <c r="N263" s="81">
        <v>1.36</v>
      </c>
      <c r="O263" s="60">
        <v>1.36</v>
      </c>
      <c r="P263" s="82">
        <v>1.36</v>
      </c>
      <c r="Q263" s="76">
        <f t="shared" ref="Q263:S267" si="52">0.35-K263</f>
        <v>0.14999999999999997</v>
      </c>
      <c r="R263" s="19">
        <f t="shared" si="52"/>
        <v>0.14999999999999997</v>
      </c>
      <c r="S263" s="135">
        <f t="shared" si="52"/>
        <v>0.14999999999999997</v>
      </c>
      <c r="T263" s="28">
        <v>0.72</v>
      </c>
      <c r="U263" s="43">
        <v>0.64</v>
      </c>
      <c r="V263" s="43">
        <v>0.64</v>
      </c>
      <c r="W263" s="43">
        <v>0.64</v>
      </c>
      <c r="X263" s="3">
        <f t="shared" si="49"/>
        <v>1.3599999999999999</v>
      </c>
      <c r="Y263" s="3">
        <f t="shared" si="50"/>
        <v>1.3599999999999999</v>
      </c>
      <c r="Z263" s="107">
        <f t="shared" si="51"/>
        <v>1.3599999999999999</v>
      </c>
    </row>
    <row r="264" spans="1:26" ht="12.75" customHeight="1" x14ac:dyDescent="0.25">
      <c r="A264" s="110" t="s">
        <v>153</v>
      </c>
      <c r="B264" s="93" t="s">
        <v>138</v>
      </c>
      <c r="C264" s="98"/>
      <c r="D264" s="154">
        <v>30</v>
      </c>
      <c r="E264" s="38" t="s">
        <v>115</v>
      </c>
      <c r="F264" s="21">
        <v>2</v>
      </c>
      <c r="G264" s="22">
        <v>9</v>
      </c>
      <c r="H264" s="23">
        <v>25.5</v>
      </c>
      <c r="I264" s="72" t="s">
        <v>104</v>
      </c>
      <c r="J264" s="145">
        <f t="shared" si="45"/>
        <v>25.5</v>
      </c>
      <c r="K264" s="23">
        <v>0.1</v>
      </c>
      <c r="L264" s="148">
        <v>0.12</v>
      </c>
      <c r="M264" s="20">
        <v>0.02</v>
      </c>
      <c r="N264" s="81">
        <v>1.41</v>
      </c>
      <c r="O264" s="60">
        <v>1.37</v>
      </c>
      <c r="P264" s="82">
        <v>1.3399999999999999</v>
      </c>
      <c r="Q264" s="76">
        <f t="shared" si="52"/>
        <v>0.24999999999999997</v>
      </c>
      <c r="R264" s="19">
        <f t="shared" si="52"/>
        <v>0.22999999999999998</v>
      </c>
      <c r="S264" s="135">
        <f t="shared" si="52"/>
        <v>0.32999999999999996</v>
      </c>
      <c r="T264" s="28">
        <v>0.72</v>
      </c>
      <c r="U264" s="43">
        <v>0.69</v>
      </c>
      <c r="V264" s="43">
        <v>0.65</v>
      </c>
      <c r="W264" s="43">
        <v>0.62</v>
      </c>
      <c r="X264" s="3">
        <f>SUM(T264:U264)</f>
        <v>1.41</v>
      </c>
      <c r="Y264" s="3">
        <f>SUM(T264,V264)</f>
        <v>1.37</v>
      </c>
      <c r="Z264" s="107">
        <f>SUM(T264,W264)</f>
        <v>1.3399999999999999</v>
      </c>
    </row>
    <row r="265" spans="1:26" ht="12.75" customHeight="1" x14ac:dyDescent="0.25">
      <c r="A265" s="108" t="s">
        <v>153</v>
      </c>
      <c r="B265" s="93" t="s">
        <v>94</v>
      </c>
      <c r="C265" s="98" t="s">
        <v>129</v>
      </c>
      <c r="D265" s="154">
        <v>29</v>
      </c>
      <c r="E265" s="21" t="s">
        <v>114</v>
      </c>
      <c r="F265" s="21"/>
      <c r="G265" s="22">
        <v>9</v>
      </c>
      <c r="H265" s="23">
        <v>45.5</v>
      </c>
      <c r="I265" s="72" t="s">
        <v>104</v>
      </c>
      <c r="J265" s="145">
        <f t="shared" si="45"/>
        <v>45.5</v>
      </c>
      <c r="K265" s="23">
        <v>0.2</v>
      </c>
      <c r="L265" s="148">
        <v>0.15</v>
      </c>
      <c r="M265" s="20">
        <v>0.14000000000000001</v>
      </c>
      <c r="N265" s="80">
        <v>1.7</v>
      </c>
      <c r="O265" s="59">
        <v>1.74</v>
      </c>
      <c r="P265" s="64">
        <v>1.74</v>
      </c>
      <c r="Q265" s="76">
        <f t="shared" si="52"/>
        <v>0.14999999999999997</v>
      </c>
      <c r="R265" s="19">
        <f t="shared" si="52"/>
        <v>0.19999999999999998</v>
      </c>
      <c r="S265" s="135">
        <f t="shared" si="52"/>
        <v>0.20999999999999996</v>
      </c>
      <c r="T265" s="28">
        <v>0.72</v>
      </c>
      <c r="U265" s="43">
        <v>0.98</v>
      </c>
      <c r="V265" s="43">
        <v>1.02</v>
      </c>
      <c r="W265" s="43">
        <v>1.02</v>
      </c>
      <c r="X265" s="4">
        <f>SUM(T265:U265)</f>
        <v>1.7</v>
      </c>
      <c r="Y265" s="4">
        <f>SUM(T265,V265)</f>
        <v>1.74</v>
      </c>
      <c r="Z265" s="109">
        <f>SUM(T265,W265)</f>
        <v>1.74</v>
      </c>
    </row>
    <row r="266" spans="1:26" ht="12.75" customHeight="1" x14ac:dyDescent="0.25">
      <c r="A266" s="108" t="s">
        <v>48</v>
      </c>
      <c r="B266" s="93" t="s">
        <v>141</v>
      </c>
      <c r="C266" s="98"/>
      <c r="D266" s="154">
        <v>2</v>
      </c>
      <c r="E266" s="38" t="s">
        <v>131</v>
      </c>
      <c r="F266" s="21">
        <v>2</v>
      </c>
      <c r="G266" s="22">
        <v>1</v>
      </c>
      <c r="H266" s="23">
        <v>65</v>
      </c>
      <c r="I266" s="20">
        <v>3.7</v>
      </c>
      <c r="J266" s="145">
        <f t="shared" si="45"/>
        <v>240.5</v>
      </c>
      <c r="K266" s="23">
        <v>0.21</v>
      </c>
      <c r="L266" s="148">
        <v>0.19</v>
      </c>
      <c r="M266" s="20">
        <v>0.22</v>
      </c>
      <c r="N266" s="81">
        <v>1.35</v>
      </c>
      <c r="O266" s="60">
        <v>1.35</v>
      </c>
      <c r="P266" s="82">
        <v>1.35</v>
      </c>
      <c r="Q266" s="76">
        <f t="shared" si="52"/>
        <v>0.13999999999999999</v>
      </c>
      <c r="R266" s="19">
        <f t="shared" si="52"/>
        <v>0.15999999999999998</v>
      </c>
      <c r="S266" s="135">
        <f t="shared" si="52"/>
        <v>0.12999999999999998</v>
      </c>
      <c r="T266" s="28">
        <v>0.72</v>
      </c>
      <c r="U266" s="43">
        <v>0.63</v>
      </c>
      <c r="V266" s="43">
        <v>0.63</v>
      </c>
      <c r="W266" s="43">
        <v>0.63</v>
      </c>
      <c r="X266" s="3">
        <f t="shared" si="49"/>
        <v>1.35</v>
      </c>
      <c r="Y266" s="3">
        <f t="shared" si="50"/>
        <v>1.35</v>
      </c>
      <c r="Z266" s="107">
        <f t="shared" si="51"/>
        <v>1.35</v>
      </c>
    </row>
    <row r="267" spans="1:26" ht="12.75" customHeight="1" x14ac:dyDescent="0.25">
      <c r="A267" s="108" t="s">
        <v>48</v>
      </c>
      <c r="B267" s="93" t="s">
        <v>130</v>
      </c>
      <c r="C267" s="98"/>
      <c r="D267" s="154">
        <v>2</v>
      </c>
      <c r="E267" s="38" t="s">
        <v>131</v>
      </c>
      <c r="F267" s="21"/>
      <c r="G267" s="22">
        <v>1</v>
      </c>
      <c r="H267" s="23">
        <v>65</v>
      </c>
      <c r="I267" s="20">
        <v>3.4</v>
      </c>
      <c r="J267" s="145">
        <f t="shared" si="45"/>
        <v>221</v>
      </c>
      <c r="K267" s="23">
        <v>0.19</v>
      </c>
      <c r="L267" s="148">
        <v>0.19</v>
      </c>
      <c r="M267" s="20">
        <v>0.2</v>
      </c>
      <c r="N267" s="81">
        <v>1.35</v>
      </c>
      <c r="O267" s="60">
        <v>1.35</v>
      </c>
      <c r="P267" s="82">
        <v>1.38</v>
      </c>
      <c r="Q267" s="76">
        <f t="shared" si="52"/>
        <v>0.15999999999999998</v>
      </c>
      <c r="R267" s="19">
        <f t="shared" si="52"/>
        <v>0.15999999999999998</v>
      </c>
      <c r="S267" s="135">
        <f t="shared" si="52"/>
        <v>0.14999999999999997</v>
      </c>
      <c r="T267" s="28">
        <v>0.72</v>
      </c>
      <c r="U267" s="43">
        <v>0.63</v>
      </c>
      <c r="V267" s="43">
        <v>0.63</v>
      </c>
      <c r="W267" s="43">
        <v>0.66</v>
      </c>
      <c r="X267" s="3">
        <f t="shared" si="49"/>
        <v>1.35</v>
      </c>
      <c r="Y267" s="3">
        <f t="shared" si="50"/>
        <v>1.35</v>
      </c>
      <c r="Z267" s="107">
        <f t="shared" si="51"/>
        <v>1.38</v>
      </c>
    </row>
    <row r="268" spans="1:26" ht="13.2" customHeight="1" x14ac:dyDescent="0.25">
      <c r="A268" s="108" t="s">
        <v>154</v>
      </c>
      <c r="B268" s="93"/>
      <c r="C268" s="98"/>
      <c r="D268" s="154"/>
      <c r="E268" s="38"/>
      <c r="F268" s="21"/>
      <c r="G268" s="22"/>
      <c r="H268" s="23"/>
      <c r="I268" s="20"/>
      <c r="J268" s="145"/>
      <c r="K268" s="23"/>
      <c r="L268" s="148"/>
      <c r="M268" s="20"/>
      <c r="N268" s="81"/>
      <c r="O268" s="60"/>
      <c r="P268" s="82"/>
      <c r="Q268" s="76"/>
      <c r="R268" s="19"/>
      <c r="S268" s="135"/>
      <c r="T268" s="28">
        <v>0.72</v>
      </c>
      <c r="U268" s="44">
        <v>0.66</v>
      </c>
      <c r="V268" s="43">
        <v>0.61</v>
      </c>
      <c r="W268" s="43">
        <v>0.69</v>
      </c>
      <c r="X268" s="4">
        <f t="shared" ref="X268:X274" si="53">SUM(T268:U268)</f>
        <v>1.38</v>
      </c>
      <c r="Y268" s="4">
        <f t="shared" ref="Y268:Y274" si="54">SUM(T268,V268)</f>
        <v>1.33</v>
      </c>
      <c r="Z268" s="109">
        <f t="shared" ref="Z268:Z274" si="55">SUM(T268,W268)</f>
        <v>1.41</v>
      </c>
    </row>
    <row r="269" spans="1:26" ht="13.2" customHeight="1" x14ac:dyDescent="0.25">
      <c r="A269" s="108" t="s">
        <v>149</v>
      </c>
      <c r="B269" s="93" t="s">
        <v>81</v>
      </c>
      <c r="C269" s="98"/>
      <c r="D269" s="154">
        <v>23</v>
      </c>
      <c r="E269" s="38" t="s">
        <v>115</v>
      </c>
      <c r="F269" s="21">
        <v>2</v>
      </c>
      <c r="G269" s="22">
        <v>2</v>
      </c>
      <c r="H269" s="23">
        <v>49.2</v>
      </c>
      <c r="I269" s="20">
        <v>4</v>
      </c>
      <c r="J269" s="145">
        <f t="shared" si="45"/>
        <v>196.8</v>
      </c>
      <c r="K269" s="23">
        <v>0.17</v>
      </c>
      <c r="L269" s="148">
        <v>0.15</v>
      </c>
      <c r="M269" s="20">
        <v>0.18</v>
      </c>
      <c r="N269" s="80">
        <v>1.39</v>
      </c>
      <c r="O269" s="59">
        <v>1.46</v>
      </c>
      <c r="P269" s="64">
        <v>1.44</v>
      </c>
      <c r="Q269" s="76">
        <f t="shared" ref="Q269:R272" si="56">0.35-K269</f>
        <v>0.17999999999999997</v>
      </c>
      <c r="R269" s="19">
        <f t="shared" si="56"/>
        <v>0.19999999999999998</v>
      </c>
      <c r="S269" s="135">
        <f t="shared" ref="S269:S274" si="57">0.35-M269</f>
        <v>0.16999999999999998</v>
      </c>
      <c r="T269" s="28">
        <v>0.72</v>
      </c>
      <c r="U269" s="43">
        <v>0.67</v>
      </c>
      <c r="V269" s="43">
        <v>0.74</v>
      </c>
      <c r="W269" s="43">
        <v>0.72</v>
      </c>
      <c r="X269" s="4">
        <f t="shared" si="53"/>
        <v>1.3900000000000001</v>
      </c>
      <c r="Y269" s="4">
        <f t="shared" si="54"/>
        <v>1.46</v>
      </c>
      <c r="Z269" s="109">
        <f t="shared" si="55"/>
        <v>1.44</v>
      </c>
    </row>
    <row r="270" spans="1:26" ht="13.2" customHeight="1" x14ac:dyDescent="0.25">
      <c r="A270" s="108" t="s">
        <v>149</v>
      </c>
      <c r="B270" s="93" t="s">
        <v>94</v>
      </c>
      <c r="C270" s="98"/>
      <c r="D270" s="154">
        <v>23</v>
      </c>
      <c r="E270" s="38" t="s">
        <v>115</v>
      </c>
      <c r="F270" s="21"/>
      <c r="G270" s="22">
        <v>2</v>
      </c>
      <c r="H270" s="23">
        <v>38.4</v>
      </c>
      <c r="I270" s="20">
        <v>8.6999999999999993</v>
      </c>
      <c r="J270" s="145">
        <f>PRODUCT(H270:I270)</f>
        <v>334.08</v>
      </c>
      <c r="K270" s="26">
        <v>0.2</v>
      </c>
      <c r="L270" s="148">
        <v>0.2</v>
      </c>
      <c r="M270" s="20">
        <v>0.2</v>
      </c>
      <c r="N270" s="80">
        <v>1.4</v>
      </c>
      <c r="O270" s="59">
        <v>1.37</v>
      </c>
      <c r="P270" s="64">
        <v>1.34</v>
      </c>
      <c r="Q270" s="76">
        <f t="shared" si="56"/>
        <v>0.14999999999999997</v>
      </c>
      <c r="R270" s="19">
        <f t="shared" si="56"/>
        <v>0.14999999999999997</v>
      </c>
      <c r="S270" s="135">
        <f t="shared" si="57"/>
        <v>0.14999999999999997</v>
      </c>
      <c r="T270" s="28">
        <v>0.72</v>
      </c>
      <c r="U270" s="43">
        <v>0.71</v>
      </c>
      <c r="V270" s="43">
        <v>0.65</v>
      </c>
      <c r="W270" s="43">
        <v>0.62</v>
      </c>
      <c r="X270" s="4">
        <f t="shared" si="53"/>
        <v>1.43</v>
      </c>
      <c r="Y270" s="4">
        <f t="shared" si="54"/>
        <v>1.37</v>
      </c>
      <c r="Z270" s="109">
        <f t="shared" si="55"/>
        <v>1.3399999999999999</v>
      </c>
    </row>
    <row r="271" spans="1:26" x14ac:dyDescent="0.25">
      <c r="A271" s="108" t="s">
        <v>97</v>
      </c>
      <c r="B271" s="93" t="s">
        <v>132</v>
      </c>
      <c r="C271" s="98"/>
      <c r="D271" s="154">
        <v>18</v>
      </c>
      <c r="E271" s="38" t="s">
        <v>114</v>
      </c>
      <c r="F271" s="21">
        <v>2</v>
      </c>
      <c r="G271" s="22">
        <v>8</v>
      </c>
      <c r="H271" s="23">
        <v>45</v>
      </c>
      <c r="I271" s="20">
        <v>2.5</v>
      </c>
      <c r="J271" s="145">
        <f>PRODUCT(H271:I271)</f>
        <v>112.5</v>
      </c>
      <c r="K271" s="23">
        <v>0.2</v>
      </c>
      <c r="L271" s="148">
        <v>0.2</v>
      </c>
      <c r="M271" s="20">
        <v>0.2</v>
      </c>
      <c r="N271" s="80">
        <v>1.36</v>
      </c>
      <c r="O271" s="59">
        <v>1.37</v>
      </c>
      <c r="P271" s="64">
        <v>1.34</v>
      </c>
      <c r="Q271" s="76">
        <f t="shared" si="56"/>
        <v>0.14999999999999997</v>
      </c>
      <c r="R271" s="19">
        <f t="shared" si="56"/>
        <v>0.14999999999999997</v>
      </c>
      <c r="S271" s="135">
        <f t="shared" si="57"/>
        <v>0.14999999999999997</v>
      </c>
      <c r="T271" s="28">
        <v>0.72</v>
      </c>
      <c r="U271" s="44">
        <v>0.64</v>
      </c>
      <c r="V271" s="43">
        <v>0.65</v>
      </c>
      <c r="W271" s="43">
        <v>0.62</v>
      </c>
      <c r="X271" s="4">
        <f t="shared" si="53"/>
        <v>1.3599999999999999</v>
      </c>
      <c r="Y271" s="4">
        <f t="shared" si="54"/>
        <v>1.37</v>
      </c>
      <c r="Z271" s="109">
        <f t="shared" si="55"/>
        <v>1.3399999999999999</v>
      </c>
    </row>
    <row r="272" spans="1:26" x14ac:dyDescent="0.25">
      <c r="A272" s="108" t="s">
        <v>97</v>
      </c>
      <c r="B272" s="93" t="s">
        <v>133</v>
      </c>
      <c r="C272" s="98"/>
      <c r="D272" s="154">
        <v>18</v>
      </c>
      <c r="E272" s="38" t="s">
        <v>114</v>
      </c>
      <c r="F272" s="21"/>
      <c r="G272" s="22">
        <v>8</v>
      </c>
      <c r="H272" s="23">
        <v>45</v>
      </c>
      <c r="I272" s="20">
        <v>2.5</v>
      </c>
      <c r="J272" s="145">
        <f>PRODUCT(H272:I272)</f>
        <v>112.5</v>
      </c>
      <c r="K272" s="23">
        <v>0.2</v>
      </c>
      <c r="L272" s="148">
        <v>0.2</v>
      </c>
      <c r="M272" s="20">
        <v>0.2</v>
      </c>
      <c r="N272" s="80">
        <v>1.35</v>
      </c>
      <c r="O272" s="59">
        <v>1.35</v>
      </c>
      <c r="P272" s="64">
        <v>1.38</v>
      </c>
      <c r="Q272" s="76">
        <f t="shared" si="56"/>
        <v>0.14999999999999997</v>
      </c>
      <c r="R272" s="19">
        <f t="shared" si="56"/>
        <v>0.14999999999999997</v>
      </c>
      <c r="S272" s="135">
        <f t="shared" si="57"/>
        <v>0.14999999999999997</v>
      </c>
      <c r="T272" s="28">
        <v>0.72</v>
      </c>
      <c r="U272" s="44">
        <v>0.63</v>
      </c>
      <c r="V272" s="43">
        <v>0.63</v>
      </c>
      <c r="W272" s="43">
        <v>0.66</v>
      </c>
      <c r="X272" s="4">
        <f t="shared" si="53"/>
        <v>1.35</v>
      </c>
      <c r="Y272" s="4">
        <f t="shared" si="54"/>
        <v>1.35</v>
      </c>
      <c r="Z272" s="109">
        <f t="shared" si="55"/>
        <v>1.38</v>
      </c>
    </row>
    <row r="273" spans="1:26" ht="12.75" customHeight="1" x14ac:dyDescent="0.25">
      <c r="A273" s="108" t="s">
        <v>105</v>
      </c>
      <c r="B273" s="93" t="s">
        <v>132</v>
      </c>
      <c r="C273" s="98"/>
      <c r="D273" s="154">
        <v>17</v>
      </c>
      <c r="E273" s="38" t="s">
        <v>114</v>
      </c>
      <c r="F273" s="21">
        <v>2</v>
      </c>
      <c r="G273" s="22">
        <v>8</v>
      </c>
      <c r="H273" s="23">
        <v>47</v>
      </c>
      <c r="I273" s="20">
        <v>2</v>
      </c>
      <c r="J273" s="145">
        <f>PRODUCT(H273:I273)</f>
        <v>94</v>
      </c>
      <c r="K273" s="23">
        <v>0.2</v>
      </c>
      <c r="L273" s="148">
        <v>0.2</v>
      </c>
      <c r="M273" s="20">
        <v>0.2</v>
      </c>
      <c r="N273" s="80">
        <v>1.35</v>
      </c>
      <c r="O273" s="59">
        <v>1.35</v>
      </c>
      <c r="P273" s="64">
        <v>1.35</v>
      </c>
      <c r="Q273" s="76">
        <f>0.35-K273</f>
        <v>0.14999999999999997</v>
      </c>
      <c r="R273" s="19">
        <f>0.35-L273</f>
        <v>0.14999999999999997</v>
      </c>
      <c r="S273" s="135">
        <f t="shared" si="57"/>
        <v>0.14999999999999997</v>
      </c>
      <c r="T273" s="28">
        <v>0.72</v>
      </c>
      <c r="U273" s="44">
        <v>0.68</v>
      </c>
      <c r="V273" s="43">
        <v>0.66</v>
      </c>
      <c r="W273" s="43">
        <v>0.67</v>
      </c>
      <c r="X273" s="4">
        <f t="shared" si="53"/>
        <v>1.4</v>
      </c>
      <c r="Y273" s="4">
        <f t="shared" si="54"/>
        <v>1.38</v>
      </c>
      <c r="Z273" s="109">
        <f t="shared" si="55"/>
        <v>1.3900000000000001</v>
      </c>
    </row>
    <row r="274" spans="1:26" ht="12.75" customHeight="1" thickBot="1" x14ac:dyDescent="0.3">
      <c r="A274" s="114" t="s">
        <v>105</v>
      </c>
      <c r="B274" s="115" t="s">
        <v>133</v>
      </c>
      <c r="C274" s="116"/>
      <c r="D274" s="160">
        <v>17</v>
      </c>
      <c r="E274" s="117" t="s">
        <v>114</v>
      </c>
      <c r="F274" s="118"/>
      <c r="G274" s="119">
        <v>8</v>
      </c>
      <c r="H274" s="120">
        <v>47</v>
      </c>
      <c r="I274" s="121">
        <v>2.1</v>
      </c>
      <c r="J274" s="145">
        <f>PRODUCT(H274:I274)</f>
        <v>98.7</v>
      </c>
      <c r="K274" s="120">
        <v>0.2</v>
      </c>
      <c r="L274" s="150">
        <v>0.2</v>
      </c>
      <c r="M274" s="121">
        <v>0.2</v>
      </c>
      <c r="N274" s="122">
        <v>1.35</v>
      </c>
      <c r="O274" s="123">
        <v>1.35</v>
      </c>
      <c r="P274" s="124">
        <v>1.35</v>
      </c>
      <c r="Q274" s="125">
        <f>0.35-K274</f>
        <v>0.14999999999999997</v>
      </c>
      <c r="R274" s="126">
        <f>0.35-L274</f>
        <v>0.14999999999999997</v>
      </c>
      <c r="S274" s="137">
        <f t="shared" si="57"/>
        <v>0.14999999999999997</v>
      </c>
      <c r="T274" s="133">
        <v>0.72</v>
      </c>
      <c r="U274" s="127">
        <v>0.66</v>
      </c>
      <c r="V274" s="128">
        <v>0.67</v>
      </c>
      <c r="W274" s="128">
        <v>0.66</v>
      </c>
      <c r="X274" s="129">
        <f t="shared" si="53"/>
        <v>1.38</v>
      </c>
      <c r="Y274" s="129">
        <f t="shared" si="54"/>
        <v>1.3900000000000001</v>
      </c>
      <c r="Z274" s="130">
        <f t="shared" si="55"/>
        <v>1.38</v>
      </c>
    </row>
    <row r="275" spans="1:26" ht="13.8" customHeight="1" thickTop="1" x14ac:dyDescent="0.25">
      <c r="A275" s="89"/>
      <c r="B275" s="167" t="s">
        <v>190</v>
      </c>
      <c r="C275" s="90"/>
      <c r="D275" s="161"/>
      <c r="E275" s="144"/>
      <c r="F275" s="104">
        <f>SUM(F5:F274)</f>
        <v>268</v>
      </c>
      <c r="G275" s="31"/>
      <c r="J275" s="13">
        <f>SUM(J5:J274)</f>
        <v>34799.543800000007</v>
      </c>
      <c r="X275" s="32"/>
      <c r="Y275" s="32"/>
      <c r="Z275" s="32"/>
    </row>
    <row r="276" spans="1:26" ht="13.2" customHeight="1" x14ac:dyDescent="0.25">
      <c r="A276" s="11"/>
      <c r="B276" s="30"/>
      <c r="C276" s="30"/>
      <c r="D276" s="162"/>
      <c r="E276" s="39"/>
      <c r="F276" s="68"/>
      <c r="G276" s="31"/>
      <c r="X276" s="32"/>
      <c r="Y276" s="32"/>
      <c r="Z276" s="32"/>
    </row>
    <row r="277" spans="1:26" ht="13.2" customHeight="1" x14ac:dyDescent="0.25">
      <c r="A277" s="65" t="s">
        <v>163</v>
      </c>
      <c r="B277" s="10"/>
      <c r="C277" s="10"/>
      <c r="D277" s="163"/>
      <c r="E277" s="40"/>
      <c r="X277" s="32"/>
      <c r="Y277" s="32"/>
      <c r="Z277" s="32"/>
    </row>
    <row r="278" spans="1:26" ht="13.2" customHeight="1" x14ac:dyDescent="0.25">
      <c r="A278" s="88"/>
      <c r="B278" s="66" t="s">
        <v>106</v>
      </c>
      <c r="C278" s="50"/>
      <c r="D278" s="164"/>
      <c r="E278" s="91"/>
      <c r="F278" s="51"/>
      <c r="G278" s="51"/>
      <c r="H278" s="52"/>
      <c r="T278" s="10"/>
      <c r="X278" s="10"/>
      <c r="Y278" s="10"/>
      <c r="Z278" s="10"/>
    </row>
    <row r="279" spans="1:26" ht="13.2" customHeight="1" x14ac:dyDescent="0.25">
      <c r="A279" s="55"/>
      <c r="B279" s="67" t="s">
        <v>74</v>
      </c>
      <c r="C279" s="35"/>
      <c r="D279" s="165"/>
      <c r="I279" s="54"/>
      <c r="J279" s="54"/>
      <c r="T279" s="10"/>
      <c r="X279" s="10"/>
      <c r="Y279" s="10"/>
      <c r="Z279" s="10"/>
    </row>
    <row r="281" spans="1:26" x14ac:dyDescent="0.25">
      <c r="A281" s="69" t="s">
        <v>164</v>
      </c>
    </row>
    <row r="282" spans="1:26" x14ac:dyDescent="0.25">
      <c r="A282" s="11" t="s">
        <v>116</v>
      </c>
      <c r="B282" s="70" t="s">
        <v>165</v>
      </c>
    </row>
    <row r="283" spans="1:26" x14ac:dyDescent="0.25">
      <c r="A283" s="11" t="s">
        <v>175</v>
      </c>
      <c r="B283" s="70" t="s">
        <v>169</v>
      </c>
    </row>
    <row r="284" spans="1:26" x14ac:dyDescent="0.25">
      <c r="A284" s="11" t="s">
        <v>125</v>
      </c>
      <c r="B284" s="70" t="s">
        <v>184</v>
      </c>
    </row>
    <row r="285" spans="1:26" x14ac:dyDescent="0.25">
      <c r="A285" s="57" t="s">
        <v>118</v>
      </c>
      <c r="B285" s="71" t="s">
        <v>168</v>
      </c>
      <c r="C285" s="49"/>
      <c r="D285" s="166"/>
      <c r="T285" s="10"/>
      <c r="X285" s="10"/>
      <c r="Y285" s="10"/>
      <c r="Z285" s="10"/>
    </row>
    <row r="286" spans="1:26" x14ac:dyDescent="0.25">
      <c r="A286" s="11" t="s">
        <v>115</v>
      </c>
      <c r="B286" s="70" t="s">
        <v>167</v>
      </c>
    </row>
    <row r="287" spans="1:26" x14ac:dyDescent="0.25">
      <c r="A287" s="11" t="s">
        <v>114</v>
      </c>
      <c r="B287" s="70" t="s">
        <v>166</v>
      </c>
    </row>
    <row r="289" spans="1:1" x14ac:dyDescent="0.25">
      <c r="A289" s="11" t="s">
        <v>185</v>
      </c>
    </row>
    <row r="290" spans="1:1" x14ac:dyDescent="0.25">
      <c r="A290" s="11" t="s">
        <v>193</v>
      </c>
    </row>
  </sheetData>
  <autoFilter ref="A4:P279">
    <sortState ref="A6:N272">
      <sortCondition ref="A6:A156"/>
    </sortState>
  </autoFilter>
  <mergeCells count="18">
    <mergeCell ref="J3:J4"/>
    <mergeCell ref="P3:P4"/>
    <mergeCell ref="Q3:S4"/>
    <mergeCell ref="T3:Z3"/>
    <mergeCell ref="G3:G4"/>
    <mergeCell ref="H3:H4"/>
    <mergeCell ref="I3:I4"/>
    <mergeCell ref="K3:K4"/>
    <mergeCell ref="L3:L4"/>
    <mergeCell ref="M3:M4"/>
    <mergeCell ref="N3:N4"/>
    <mergeCell ref="O3:O4"/>
    <mergeCell ref="A3:A4"/>
    <mergeCell ref="B3:B4"/>
    <mergeCell ref="C3:C4"/>
    <mergeCell ref="E3:E4"/>
    <mergeCell ref="F3:F4"/>
    <mergeCell ref="D3:D4"/>
  </mergeCells>
  <phoneticPr fontId="3" type="noConversion"/>
  <conditionalFormatting sqref="Q5:S274">
    <cfRule type="cellIs" dxfId="1" priority="3" operator="greaterThan">
      <formula>0.16</formula>
    </cfRule>
    <cfRule type="cellIs" dxfId="0" priority="4" operator="lessThan">
      <formula>0.16</formula>
    </cfRule>
  </conditionalFormatting>
  <pageMargins left="0.39370078740157483" right="0.39370078740157483" top="0.39370078740157483" bottom="0.39370078740157483" header="0" footer="0"/>
  <pageSetup paperSize="9" scale="69" orientation="landscape" horizontalDpi="200" verticalDpi="200" r:id="rId1"/>
  <headerFooter scaleWithDoc="0"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115" workbookViewId="0">
      <selection activeCell="O14" sqref="O14"/>
    </sheetView>
  </sheetViews>
  <sheetFormatPr defaultRowHeight="13.2" x14ac:dyDescent="0.25"/>
  <sheetData>
    <row r="1" spans="1:1" ht="15.6" x14ac:dyDescent="0.3">
      <c r="A1" s="1" t="s">
        <v>84</v>
      </c>
    </row>
    <row r="2" spans="1:1" ht="15.6" x14ac:dyDescent="0.3">
      <c r="A2" s="1"/>
    </row>
    <row r="3" spans="1:1" x14ac:dyDescent="0.25">
      <c r="A3" t="s">
        <v>102</v>
      </c>
    </row>
    <row r="11" spans="1:1" x14ac:dyDescent="0.25">
      <c r="A11" t="s">
        <v>103</v>
      </c>
    </row>
    <row r="30" spans="3:11" x14ac:dyDescent="0.25">
      <c r="C30" t="s">
        <v>100</v>
      </c>
      <c r="K30" t="s">
        <v>101</v>
      </c>
    </row>
  </sheetData>
  <pageMargins left="0.78740157499999996" right="0.78740157499999996" top="0.984251969" bottom="0.984251969" header="0.4921259845" footer="0.492125984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Výsledky měření</vt:lpstr>
      <vt:lpstr>Schéma</vt:lpstr>
      <vt:lpstr>'Výsledky měření'!Názvy_tisku</vt:lpstr>
      <vt:lpstr>'Výsledky měření'!Oblast_tisku</vt:lpstr>
    </vt:vector>
  </TitlesOfParts>
  <Company>DPmB,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</dc:creator>
  <cp:lastModifiedBy>DP</cp:lastModifiedBy>
  <cp:lastPrinted>2014-09-01T11:24:13Z</cp:lastPrinted>
  <dcterms:created xsi:type="dcterms:W3CDTF">2008-02-01T12:13:58Z</dcterms:created>
  <dcterms:modified xsi:type="dcterms:W3CDTF">2020-02-04T12:06:36Z</dcterms:modified>
</cp:coreProperties>
</file>